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05" windowWidth="14805" windowHeight="8010" tabRatio="947" firstSheet="6" activeTab="11"/>
  </bookViews>
  <sheets>
    <sheet name="метеопост" sheetId="8" r:id="rId1"/>
    <sheet name="вітер" sheetId="7" r:id="rId2"/>
    <sheet name="Дніпропетровськ" sheetId="1" r:id="rId3"/>
    <sheet name="сонячна постійна" sheetId="4" r:id="rId4"/>
    <sheet name="прайс" sheetId="5" r:id="rId5"/>
    <sheet name="електроприлади" sheetId="6" r:id="rId6"/>
    <sheet name="розрахунок" sheetId="10" r:id="rId7"/>
    <sheet name="платня" sheetId="14" r:id="rId8"/>
    <sheet name="Отчет о результатах 1" sheetId="19" r:id="rId9"/>
    <sheet name="Отчет о результатах 2" sheetId="20" r:id="rId10"/>
    <sheet name="Отчет о результатах 3" sheetId="21" r:id="rId11"/>
    <sheet name="розрахунок (2)" sheetId="15" r:id="rId12"/>
  </sheets>
  <definedNames>
    <definedName name="finish">метеопост!$AH$140</definedName>
    <definedName name="izobr" localSheetId="11">OFFSET(прайс!$J$4,MATCH('розрахунок (2)'!model,paneli,0)-1,0,1,1)</definedName>
    <definedName name="izobr">OFFSET(прайс!$J$4,MATCH(model,paneli,0)-1,0,1,1)</definedName>
    <definedName name="label">OFFSET(метеопост!$A$1,start,0,zoom,2)</definedName>
    <definedName name="maxwind">OFFSET(метеопост!$A$1,start,15,zoom,1)</definedName>
    <definedName name="minwind">OFFSET(метеопост!$A$1,start,14,zoom,1)</definedName>
    <definedName name="model" localSheetId="11">'розрахунок (2)'!$E$22</definedName>
    <definedName name="model">розрахунок!$E$22</definedName>
    <definedName name="paneli">прайс!$B$4:$B$12</definedName>
    <definedName name="snow">OFFSET(метеопост!$A$1,start,12,zoom,1)</definedName>
    <definedName name="solver_adj" localSheetId="7" hidden="1">платня!$E$6:$E$14</definedName>
    <definedName name="solver_cvg" localSheetId="7" hidden="1">0.0001</definedName>
    <definedName name="solver_drv" localSheetId="7" hidden="1">1</definedName>
    <definedName name="solver_eng" localSheetId="7" hidden="1">3</definedName>
    <definedName name="solver_est" localSheetId="7" hidden="1">1</definedName>
    <definedName name="solver_itr" localSheetId="7" hidden="1">2147483647</definedName>
    <definedName name="solver_lhs1" localSheetId="7" hidden="1">платня!$E$13</definedName>
    <definedName name="solver_lhs2" localSheetId="7" hidden="1">платня!$E$13</definedName>
    <definedName name="solver_lhs3" localSheetId="7" hidden="1">платня!$E$14</definedName>
    <definedName name="solver_lhs4" localSheetId="7" hidden="1">платня!$E$6</definedName>
    <definedName name="solver_lhs5" localSheetId="7" hidden="1">платня!$E$6</definedName>
    <definedName name="solver_lhs6" localSheetId="7" hidden="1">платня!$E$6:$E$13</definedName>
    <definedName name="solver_lhs7" localSheetId="7" hidden="1">платня!$E$6:$E$13</definedName>
    <definedName name="solver_lhs8" localSheetId="7" hidden="1">платня!$E$8</definedName>
    <definedName name="solver_lhs9" localSheetId="7" hidden="1">платня!$E$8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od" localSheetId="7" hidden="1">2147483647</definedName>
    <definedName name="solver_num" localSheetId="7" hidden="1">7</definedName>
    <definedName name="solver_nwt" localSheetId="7" hidden="1">1</definedName>
    <definedName name="solver_opt" localSheetId="7" hidden="1">платня!$G$52</definedName>
    <definedName name="solver_pre" localSheetId="7" hidden="1">0.000001</definedName>
    <definedName name="solver_rbv" localSheetId="7" hidden="1">1</definedName>
    <definedName name="solver_rel1" localSheetId="7" hidden="1">1</definedName>
    <definedName name="solver_rel2" localSheetId="7" hidden="1">3</definedName>
    <definedName name="solver_rel3" localSheetId="7" hidden="1">2</definedName>
    <definedName name="solver_rel4" localSheetId="7" hidden="1">1</definedName>
    <definedName name="solver_rel5" localSheetId="7" hidden="1">3</definedName>
    <definedName name="solver_rel6" localSheetId="7" hidden="1">1</definedName>
    <definedName name="solver_rel7" localSheetId="7" hidden="1">3</definedName>
    <definedName name="solver_rel8" localSheetId="7" hidden="1">1</definedName>
    <definedName name="solver_rel9" localSheetId="7" hidden="1">3</definedName>
    <definedName name="solver_rhs1" localSheetId="7" hidden="1">1</definedName>
    <definedName name="solver_rhs2" localSheetId="7" hidden="1">0.1</definedName>
    <definedName name="solver_rhs3" localSheetId="7" hidden="1">24</definedName>
    <definedName name="solver_rhs4" localSheetId="7" hidden="1">0.33333</definedName>
    <definedName name="solver_rhs5" localSheetId="7" hidden="1">0.001</definedName>
    <definedName name="solver_rhs6" localSheetId="7" hidden="1">24</definedName>
    <definedName name="solver_rhs7" localSheetId="7" hidden="1">0</definedName>
    <definedName name="solver_rhs8" localSheetId="7" hidden="1">10</definedName>
    <definedName name="solver_rhs9" localSheetId="7" hidden="1">10</definedName>
    <definedName name="solver_rlx" localSheetId="7" hidden="1">2</definedName>
    <definedName name="solver_rsd" localSheetId="7" hidden="1">0</definedName>
    <definedName name="solver_scl" localSheetId="7" hidden="1">1</definedName>
    <definedName name="solver_sho" localSheetId="7" hidden="1">2</definedName>
    <definedName name="solver_ssz" localSheetId="7" hidden="1">100</definedName>
    <definedName name="solver_tim" localSheetId="7" hidden="1">2147483647</definedName>
    <definedName name="solver_tol" localSheetId="7" hidden="1">0.01</definedName>
    <definedName name="solver_typ" localSheetId="7" hidden="1">2</definedName>
    <definedName name="solver_val" localSheetId="7" hidden="1">300</definedName>
    <definedName name="solver_ver" localSheetId="7" hidden="1">3</definedName>
    <definedName name="start">метеопост!$P$140</definedName>
    <definedName name="temper1">OFFSET(метеопост!$A$1,start,3,zoom,1)</definedName>
    <definedName name="temper2">OFFSET(метеопост!$A$1,start,4,zoom,1)</definedName>
    <definedName name="temper3">OFFSET(метеопост!$A$1,start,5,zoom,1)</definedName>
    <definedName name="temper4">OFFSET(метеопост!$A$1,start,6,zoom,1)</definedName>
    <definedName name="temper5">OFFSET(метеопост!$A$1,start,7,zoom,1)</definedName>
    <definedName name="temper6">OFFSET(метеопост!$A$1,start,8,zoom,1)</definedName>
    <definedName name="temper7">OFFSET(метеопост!$A$1,start,9,zoom,1)</definedName>
    <definedName name="temper8">OFFSET(метеопост!$A$1,start,10,zoom,1)</definedName>
    <definedName name="temper9">OFFSET(метеопост!$A$1,start,11,zoom,1)</definedName>
    <definedName name="wind">OFFSET(метеопост!$A$1,start,13,zoom,1)</definedName>
    <definedName name="zoom">метеопост!$AJ$140</definedName>
  </definedNames>
  <calcPr calcId="145621"/>
</workbook>
</file>

<file path=xl/calcChain.xml><?xml version="1.0" encoding="utf-8"?>
<calcChain xmlns="http://schemas.openxmlformats.org/spreadsheetml/2006/main">
  <c r="C7" i="14" l="1"/>
  <c r="C8" i="14"/>
  <c r="C9" i="14"/>
  <c r="C10" i="14"/>
  <c r="C11" i="14"/>
  <c r="C12" i="14"/>
  <c r="C13" i="14"/>
  <c r="C14" i="14"/>
  <c r="C6" i="14"/>
  <c r="E23" i="15"/>
  <c r="C14" i="15"/>
  <c r="F14" i="15" s="1"/>
  <c r="C13" i="15"/>
  <c r="F13" i="15" s="1"/>
  <c r="C12" i="15"/>
  <c r="F12" i="15" s="1"/>
  <c r="C11" i="15"/>
  <c r="F11" i="15" s="1"/>
  <c r="C10" i="15"/>
  <c r="F10" i="15" s="1"/>
  <c r="C9" i="15"/>
  <c r="F9" i="15" s="1"/>
  <c r="C8" i="15"/>
  <c r="F8" i="15" s="1"/>
  <c r="C7" i="15"/>
  <c r="F7" i="15" s="1"/>
  <c r="C6" i="15"/>
  <c r="F6" i="15" s="1"/>
  <c r="C7" i="10"/>
  <c r="C8" i="10"/>
  <c r="C9" i="10"/>
  <c r="C10" i="10"/>
  <c r="C11" i="10"/>
  <c r="C12" i="10"/>
  <c r="C13" i="10"/>
  <c r="C14" i="10"/>
  <c r="C6" i="10"/>
  <c r="F15" i="15" l="1"/>
  <c r="F16" i="15" s="1"/>
  <c r="F17" i="15" s="1"/>
  <c r="E23" i="14"/>
  <c r="F14" i="14"/>
  <c r="F13" i="14"/>
  <c r="F12" i="14"/>
  <c r="F11" i="14"/>
  <c r="F10" i="14"/>
  <c r="F9" i="14"/>
  <c r="F8" i="14"/>
  <c r="F7" i="14"/>
  <c r="F6" i="14"/>
  <c r="F14" i="10"/>
  <c r="E28" i="10"/>
  <c r="E23" i="10"/>
  <c r="F10" i="10"/>
  <c r="F11" i="10"/>
  <c r="F12" i="10"/>
  <c r="F13" i="10"/>
  <c r="F7" i="10"/>
  <c r="F8" i="10"/>
  <c r="F9" i="10"/>
  <c r="F6" i="10"/>
  <c r="P10" i="4"/>
  <c r="Q10" i="4"/>
  <c r="P11" i="4"/>
  <c r="Q11" i="4"/>
  <c r="E27" i="10" s="1"/>
  <c r="P12" i="4"/>
  <c r="Q12" i="4"/>
  <c r="P13" i="4"/>
  <c r="Q13" i="4"/>
  <c r="P14" i="4"/>
  <c r="Q14" i="4"/>
  <c r="P15" i="4"/>
  <c r="Q15" i="4"/>
  <c r="P16" i="4"/>
  <c r="Q16" i="4"/>
  <c r="P17" i="4"/>
  <c r="Q17" i="4"/>
  <c r="P18" i="4"/>
  <c r="Q18" i="4"/>
  <c r="P19" i="4"/>
  <c r="Q19" i="4"/>
  <c r="P20" i="4"/>
  <c r="Q20" i="4"/>
  <c r="P21" i="4"/>
  <c r="Q21" i="4"/>
  <c r="P22" i="4"/>
  <c r="Q22" i="4"/>
  <c r="P23" i="4"/>
  <c r="Q23" i="4"/>
  <c r="P24" i="4"/>
  <c r="Q24" i="4"/>
  <c r="P25" i="4"/>
  <c r="Q25" i="4"/>
  <c r="P26" i="4"/>
  <c r="Q26" i="4"/>
  <c r="P27" i="4"/>
  <c r="Q27" i="4"/>
  <c r="P28" i="4"/>
  <c r="Q28" i="4"/>
  <c r="P29" i="4"/>
  <c r="Q29" i="4"/>
  <c r="P30" i="4"/>
  <c r="Q30" i="4"/>
  <c r="Q6" i="4"/>
  <c r="Q7" i="4"/>
  <c r="Q8" i="4"/>
  <c r="P6" i="4"/>
  <c r="P7" i="4"/>
  <c r="P8" i="4"/>
  <c r="E28" i="14" l="1"/>
  <c r="E27" i="14"/>
  <c r="E30" i="10"/>
  <c r="F15" i="10"/>
  <c r="F16" i="10" s="1"/>
  <c r="E31" i="14"/>
  <c r="E31" i="10"/>
  <c r="E30" i="14"/>
  <c r="F15" i="14"/>
  <c r="F16" i="14" s="1"/>
  <c r="AJ140" i="8"/>
  <c r="AI140" i="8"/>
  <c r="E33" i="10" l="1"/>
  <c r="E34" i="14"/>
  <c r="E33" i="14"/>
  <c r="F17" i="14"/>
  <c r="E47" i="14" s="1"/>
  <c r="E34" i="10"/>
  <c r="F17" i="10"/>
  <c r="M1" i="8"/>
  <c r="B1" i="8"/>
  <c r="A1" i="8"/>
  <c r="G20" i="7"/>
  <c r="J16" i="7"/>
  <c r="M16" i="7" s="1"/>
  <c r="N16" i="7" s="1"/>
  <c r="M15" i="7"/>
  <c r="N15" i="7" s="1"/>
  <c r="J15" i="7"/>
  <c r="K15" i="7" s="1"/>
  <c r="J14" i="7"/>
  <c r="M14" i="7" s="1"/>
  <c r="N14" i="7" s="1"/>
  <c r="J13" i="7"/>
  <c r="M12" i="7"/>
  <c r="N12" i="7" s="1"/>
  <c r="K12" i="7"/>
  <c r="J12" i="7"/>
  <c r="M11" i="7"/>
  <c r="N11" i="7" s="1"/>
  <c r="J11" i="7"/>
  <c r="K11" i="7" s="1"/>
  <c r="J10" i="7"/>
  <c r="M10" i="7" s="1"/>
  <c r="N10" i="7" s="1"/>
  <c r="J9" i="7"/>
  <c r="M9" i="7" s="1"/>
  <c r="N9" i="7" s="1"/>
  <c r="M8" i="7"/>
  <c r="N8" i="7" s="1"/>
  <c r="K8" i="7"/>
  <c r="L8" i="7" s="1"/>
  <c r="J8" i="7"/>
  <c r="J7" i="7"/>
  <c r="K7" i="7" s="1"/>
  <c r="J6" i="7"/>
  <c r="M6" i="7" s="1"/>
  <c r="N6" i="7" s="1"/>
  <c r="J5" i="7"/>
  <c r="M5" i="7" s="1"/>
  <c r="N5" i="7" s="1"/>
  <c r="J4" i="7"/>
  <c r="M4" i="7" s="1"/>
  <c r="N4" i="7" s="1"/>
  <c r="H19" i="7" s="1"/>
  <c r="M13" i="7" l="1"/>
  <c r="N13" i="7" s="1"/>
  <c r="K13" i="7"/>
  <c r="P13" i="7" s="1"/>
  <c r="P12" i="7"/>
  <c r="L12" i="7"/>
  <c r="P8" i="7"/>
  <c r="K16" i="7"/>
  <c r="K9" i="7"/>
  <c r="P9" i="7" s="1"/>
  <c r="E50" i="14"/>
  <c r="E49" i="14"/>
  <c r="G49" i="14" s="1"/>
  <c r="M7" i="7"/>
  <c r="N7" i="7" s="1"/>
  <c r="H22" i="7" s="1"/>
  <c r="K5" i="7"/>
  <c r="P5" i="7" s="1"/>
  <c r="K4" i="7"/>
  <c r="Q15" i="7"/>
  <c r="H30" i="7"/>
  <c r="O15" i="7"/>
  <c r="R15" i="7" s="1"/>
  <c r="Q4" i="7"/>
  <c r="Q6" i="7"/>
  <c r="H21" i="7"/>
  <c r="G22" i="7" s="1"/>
  <c r="J22" i="7" s="1"/>
  <c r="O9" i="7"/>
  <c r="R9" i="7" s="1"/>
  <c r="Q9" i="7"/>
  <c r="H24" i="7"/>
  <c r="H26" i="7"/>
  <c r="Q11" i="7"/>
  <c r="O11" i="7"/>
  <c r="R11" i="7" s="1"/>
  <c r="H27" i="7"/>
  <c r="G28" i="7" s="1"/>
  <c r="O12" i="7"/>
  <c r="R12" i="7" s="1"/>
  <c r="Q12" i="7"/>
  <c r="Q14" i="7"/>
  <c r="H29" i="7"/>
  <c r="P7" i="7"/>
  <c r="L7" i="7"/>
  <c r="P15" i="7"/>
  <c r="L15" i="7"/>
  <c r="H20" i="7"/>
  <c r="Q5" i="7"/>
  <c r="H23" i="7"/>
  <c r="G24" i="7" s="1"/>
  <c r="J24" i="7" s="1"/>
  <c r="O8" i="7"/>
  <c r="R8" i="7" s="1"/>
  <c r="Q8" i="7"/>
  <c r="Q10" i="7"/>
  <c r="H25" i="7"/>
  <c r="O13" i="7"/>
  <c r="R13" i="7" s="1"/>
  <c r="Q13" i="7"/>
  <c r="H28" i="7"/>
  <c r="P11" i="7"/>
  <c r="L11" i="7"/>
  <c r="L13" i="7"/>
  <c r="K14" i="7"/>
  <c r="K6" i="7"/>
  <c r="L9" i="7"/>
  <c r="K10" i="7"/>
  <c r="G29" i="7" l="1"/>
  <c r="J29" i="7" s="1"/>
  <c r="F28" i="7"/>
  <c r="G21" i="7"/>
  <c r="J21" i="7" s="1"/>
  <c r="J20" i="7"/>
  <c r="G27" i="7"/>
  <c r="D19" i="7"/>
  <c r="K19" i="7" s="1"/>
  <c r="F22" i="7"/>
  <c r="G23" i="7"/>
  <c r="G26" i="7"/>
  <c r="J26" i="7" s="1"/>
  <c r="F25" i="7"/>
  <c r="O4" i="7"/>
  <c r="R4" i="7" s="1"/>
  <c r="L4" i="7"/>
  <c r="G30" i="7"/>
  <c r="J30" i="7" s="1"/>
  <c r="F29" i="7"/>
  <c r="J28" i="7"/>
  <c r="G25" i="7"/>
  <c r="J25" i="7" s="1"/>
  <c r="F24" i="7"/>
  <c r="L16" i="7"/>
  <c r="O16" i="7"/>
  <c r="R16" i="7" s="1"/>
  <c r="G50" i="14"/>
  <c r="E51" i="14"/>
  <c r="G51" i="14" s="1"/>
  <c r="O7" i="7"/>
  <c r="R7" i="7" s="1"/>
  <c r="Q7" i="7"/>
  <c r="L5" i="7"/>
  <c r="O5" i="7"/>
  <c r="R5" i="7" s="1"/>
  <c r="G19" i="7"/>
  <c r="E19" i="7" s="1"/>
  <c r="P4" i="7"/>
  <c r="P10" i="7"/>
  <c r="L10" i="7"/>
  <c r="O10" i="7"/>
  <c r="R10" i="7" s="1"/>
  <c r="E22" i="7"/>
  <c r="E30" i="7"/>
  <c r="E27" i="7"/>
  <c r="E24" i="7"/>
  <c r="P14" i="7"/>
  <c r="L14" i="7"/>
  <c r="P6" i="7"/>
  <c r="L6" i="7"/>
  <c r="E28" i="7"/>
  <c r="E25" i="7"/>
  <c r="E23" i="7"/>
  <c r="O14" i="7"/>
  <c r="R14" i="7" s="1"/>
  <c r="E26" i="7"/>
  <c r="O6" i="7"/>
  <c r="R6" i="7" s="1"/>
  <c r="Q9" i="4"/>
  <c r="P9" i="4"/>
  <c r="F30" i="7" l="1"/>
  <c r="E28" i="15"/>
  <c r="E31" i="15" s="1"/>
  <c r="E34" i="15" s="1"/>
  <c r="E27" i="15"/>
  <c r="E30" i="15" s="1"/>
  <c r="E33" i="15" s="1"/>
  <c r="F23" i="7"/>
  <c r="J23" i="7"/>
  <c r="F27" i="7"/>
  <c r="J27" i="7"/>
  <c r="F26" i="7"/>
  <c r="G52" i="14"/>
  <c r="F21" i="7"/>
  <c r="E20" i="7"/>
  <c r="F20" i="7"/>
  <c r="F19" i="7"/>
  <c r="J19" i="7"/>
  <c r="O19" i="7" s="1"/>
  <c r="O20" i="7" s="1"/>
  <c r="E21" i="7"/>
  <c r="E29" i="7"/>
  <c r="X5" i="1" l="1"/>
  <c r="Y5" i="1" s="1"/>
  <c r="X9" i="1"/>
  <c r="Y9" i="1" s="1"/>
  <c r="X13" i="1"/>
  <c r="Y13" i="1" s="1"/>
  <c r="X17" i="1"/>
  <c r="Y17" i="1" s="1"/>
  <c r="X21" i="1"/>
  <c r="Y21" i="1" s="1"/>
  <c r="X25" i="1"/>
  <c r="Y25" i="1" s="1"/>
  <c r="X29" i="1"/>
  <c r="Y29" i="1" s="1"/>
  <c r="X33" i="1"/>
  <c r="Y33" i="1" s="1"/>
  <c r="X37" i="1"/>
  <c r="Y37" i="1" s="1"/>
  <c r="X41" i="1"/>
  <c r="Y41" i="1" s="1"/>
  <c r="X45" i="1"/>
  <c r="Y45" i="1" s="1"/>
  <c r="X49" i="1"/>
  <c r="Y49" i="1" s="1"/>
  <c r="X53" i="1"/>
  <c r="Y53" i="1" s="1"/>
  <c r="X57" i="1"/>
  <c r="Y57" i="1" s="1"/>
  <c r="X61" i="1"/>
  <c r="Y61" i="1" s="1"/>
  <c r="X65" i="1"/>
  <c r="Y65" i="1" s="1"/>
  <c r="X69" i="1"/>
  <c r="Y69" i="1" s="1"/>
  <c r="X73" i="1"/>
  <c r="Y73" i="1" s="1"/>
  <c r="W5" i="1"/>
  <c r="W6" i="1"/>
  <c r="X6" i="1" s="1"/>
  <c r="Y6" i="1" s="1"/>
  <c r="W7" i="1"/>
  <c r="X7" i="1" s="1"/>
  <c r="Y7" i="1" s="1"/>
  <c r="W8" i="1"/>
  <c r="X8" i="1" s="1"/>
  <c r="Y8" i="1" s="1"/>
  <c r="W9" i="1"/>
  <c r="W10" i="1"/>
  <c r="X10" i="1" s="1"/>
  <c r="Y10" i="1" s="1"/>
  <c r="W11" i="1"/>
  <c r="X11" i="1" s="1"/>
  <c r="Y11" i="1" s="1"/>
  <c r="W12" i="1"/>
  <c r="X12" i="1" s="1"/>
  <c r="Y12" i="1" s="1"/>
  <c r="W13" i="1"/>
  <c r="W14" i="1"/>
  <c r="X14" i="1" s="1"/>
  <c r="Y14" i="1" s="1"/>
  <c r="W15" i="1"/>
  <c r="X15" i="1" s="1"/>
  <c r="Y15" i="1" s="1"/>
  <c r="W16" i="1"/>
  <c r="X16" i="1" s="1"/>
  <c r="Y16" i="1" s="1"/>
  <c r="W17" i="1"/>
  <c r="W18" i="1"/>
  <c r="X18" i="1" s="1"/>
  <c r="Y18" i="1" s="1"/>
  <c r="W19" i="1"/>
  <c r="X19" i="1" s="1"/>
  <c r="Y19" i="1" s="1"/>
  <c r="W20" i="1"/>
  <c r="X20" i="1" s="1"/>
  <c r="Y20" i="1" s="1"/>
  <c r="W21" i="1"/>
  <c r="W22" i="1"/>
  <c r="X22" i="1" s="1"/>
  <c r="Y22" i="1" s="1"/>
  <c r="W23" i="1"/>
  <c r="X23" i="1" s="1"/>
  <c r="Y23" i="1" s="1"/>
  <c r="W24" i="1"/>
  <c r="X24" i="1" s="1"/>
  <c r="Y24" i="1" s="1"/>
  <c r="W25" i="1"/>
  <c r="W26" i="1"/>
  <c r="X26" i="1" s="1"/>
  <c r="Y26" i="1" s="1"/>
  <c r="W27" i="1"/>
  <c r="X27" i="1" s="1"/>
  <c r="Y27" i="1" s="1"/>
  <c r="W28" i="1"/>
  <c r="X28" i="1" s="1"/>
  <c r="Y28" i="1" s="1"/>
  <c r="W29" i="1"/>
  <c r="W30" i="1"/>
  <c r="X30" i="1" s="1"/>
  <c r="Y30" i="1" s="1"/>
  <c r="W31" i="1"/>
  <c r="X31" i="1" s="1"/>
  <c r="Y31" i="1" s="1"/>
  <c r="W32" i="1"/>
  <c r="X32" i="1" s="1"/>
  <c r="Y32" i="1" s="1"/>
  <c r="W33" i="1"/>
  <c r="W34" i="1"/>
  <c r="X34" i="1" s="1"/>
  <c r="Y34" i="1" s="1"/>
  <c r="W35" i="1"/>
  <c r="X35" i="1" s="1"/>
  <c r="Y35" i="1" s="1"/>
  <c r="W36" i="1"/>
  <c r="X36" i="1" s="1"/>
  <c r="Y36" i="1" s="1"/>
  <c r="W37" i="1"/>
  <c r="W38" i="1"/>
  <c r="X38" i="1" s="1"/>
  <c r="Y38" i="1" s="1"/>
  <c r="W39" i="1"/>
  <c r="X39" i="1" s="1"/>
  <c r="Y39" i="1" s="1"/>
  <c r="W40" i="1"/>
  <c r="X40" i="1" s="1"/>
  <c r="Y40" i="1" s="1"/>
  <c r="W41" i="1"/>
  <c r="W42" i="1"/>
  <c r="X42" i="1" s="1"/>
  <c r="Y42" i="1" s="1"/>
  <c r="W43" i="1"/>
  <c r="X43" i="1" s="1"/>
  <c r="Y43" i="1" s="1"/>
  <c r="W44" i="1"/>
  <c r="X44" i="1" s="1"/>
  <c r="Y44" i="1" s="1"/>
  <c r="W45" i="1"/>
  <c r="W46" i="1"/>
  <c r="X46" i="1" s="1"/>
  <c r="Y46" i="1" s="1"/>
  <c r="W47" i="1"/>
  <c r="X47" i="1" s="1"/>
  <c r="Y47" i="1" s="1"/>
  <c r="W48" i="1"/>
  <c r="X48" i="1" s="1"/>
  <c r="Y48" i="1" s="1"/>
  <c r="W49" i="1"/>
  <c r="W50" i="1"/>
  <c r="X50" i="1" s="1"/>
  <c r="Y50" i="1" s="1"/>
  <c r="W51" i="1"/>
  <c r="X51" i="1" s="1"/>
  <c r="Y51" i="1" s="1"/>
  <c r="W52" i="1"/>
  <c r="X52" i="1" s="1"/>
  <c r="Y52" i="1" s="1"/>
  <c r="W53" i="1"/>
  <c r="W54" i="1"/>
  <c r="X54" i="1" s="1"/>
  <c r="Y54" i="1" s="1"/>
  <c r="W55" i="1"/>
  <c r="X55" i="1" s="1"/>
  <c r="Y55" i="1" s="1"/>
  <c r="W56" i="1"/>
  <c r="X56" i="1" s="1"/>
  <c r="Y56" i="1" s="1"/>
  <c r="W57" i="1"/>
  <c r="W58" i="1"/>
  <c r="X58" i="1" s="1"/>
  <c r="Y58" i="1" s="1"/>
  <c r="W59" i="1"/>
  <c r="X59" i="1" s="1"/>
  <c r="Y59" i="1" s="1"/>
  <c r="W60" i="1"/>
  <c r="X60" i="1" s="1"/>
  <c r="Y60" i="1" s="1"/>
  <c r="W61" i="1"/>
  <c r="W62" i="1"/>
  <c r="X62" i="1" s="1"/>
  <c r="Y62" i="1" s="1"/>
  <c r="W63" i="1"/>
  <c r="X63" i="1" s="1"/>
  <c r="Y63" i="1" s="1"/>
  <c r="W64" i="1"/>
  <c r="X64" i="1" s="1"/>
  <c r="Y64" i="1" s="1"/>
  <c r="W65" i="1"/>
  <c r="W66" i="1"/>
  <c r="X66" i="1" s="1"/>
  <c r="Y66" i="1" s="1"/>
  <c r="W67" i="1"/>
  <c r="X67" i="1" s="1"/>
  <c r="Y67" i="1" s="1"/>
  <c r="W68" i="1"/>
  <c r="X68" i="1" s="1"/>
  <c r="Y68" i="1" s="1"/>
  <c r="W69" i="1"/>
  <c r="W70" i="1"/>
  <c r="X70" i="1" s="1"/>
  <c r="Y70" i="1" s="1"/>
  <c r="W71" i="1"/>
  <c r="X71" i="1" s="1"/>
  <c r="Y71" i="1" s="1"/>
  <c r="W72" i="1"/>
  <c r="X72" i="1" s="1"/>
  <c r="Y72" i="1" s="1"/>
  <c r="W73" i="1"/>
  <c r="W74" i="1"/>
  <c r="X74" i="1" s="1"/>
  <c r="Y74" i="1" s="1"/>
  <c r="W4" i="1"/>
  <c r="X4" i="1" s="1"/>
  <c r="Y4" i="1" s="1"/>
  <c r="S6" i="1"/>
  <c r="T6" i="1" s="1"/>
  <c r="U6" i="1" s="1"/>
  <c r="V6" i="1" s="1"/>
  <c r="S7" i="1"/>
  <c r="T7" i="1" s="1"/>
  <c r="U7" i="1" s="1"/>
  <c r="V7" i="1" s="1"/>
  <c r="S10" i="1"/>
  <c r="T10" i="1" s="1"/>
  <c r="U10" i="1" s="1"/>
  <c r="V10" i="1" s="1"/>
  <c r="S11" i="1"/>
  <c r="T11" i="1" s="1"/>
  <c r="U11" i="1" s="1"/>
  <c r="V11" i="1" s="1"/>
  <c r="S14" i="1"/>
  <c r="T14" i="1" s="1"/>
  <c r="U14" i="1" s="1"/>
  <c r="V14" i="1" s="1"/>
  <c r="S15" i="1"/>
  <c r="T15" i="1" s="1"/>
  <c r="U15" i="1" s="1"/>
  <c r="V15" i="1" s="1"/>
  <c r="S18" i="1"/>
  <c r="T18" i="1" s="1"/>
  <c r="U18" i="1" s="1"/>
  <c r="V18" i="1" s="1"/>
  <c r="S19" i="1"/>
  <c r="T19" i="1" s="1"/>
  <c r="U19" i="1" s="1"/>
  <c r="V19" i="1" s="1"/>
  <c r="S22" i="1"/>
  <c r="T22" i="1" s="1"/>
  <c r="U22" i="1" s="1"/>
  <c r="V22" i="1" s="1"/>
  <c r="S23" i="1"/>
  <c r="T23" i="1" s="1"/>
  <c r="U23" i="1" s="1"/>
  <c r="V23" i="1" s="1"/>
  <c r="S26" i="1"/>
  <c r="T26" i="1" s="1"/>
  <c r="U26" i="1" s="1"/>
  <c r="V26" i="1" s="1"/>
  <c r="S27" i="1"/>
  <c r="T27" i="1" s="1"/>
  <c r="U27" i="1" s="1"/>
  <c r="V27" i="1" s="1"/>
  <c r="S30" i="1"/>
  <c r="T30" i="1" s="1"/>
  <c r="U30" i="1" s="1"/>
  <c r="V30" i="1" s="1"/>
  <c r="S31" i="1"/>
  <c r="T31" i="1" s="1"/>
  <c r="U31" i="1" s="1"/>
  <c r="V31" i="1" s="1"/>
  <c r="S34" i="1"/>
  <c r="T34" i="1" s="1"/>
  <c r="U34" i="1" s="1"/>
  <c r="V34" i="1" s="1"/>
  <c r="S35" i="1"/>
  <c r="T35" i="1" s="1"/>
  <c r="U35" i="1" s="1"/>
  <c r="V35" i="1" s="1"/>
  <c r="S38" i="1"/>
  <c r="T38" i="1" s="1"/>
  <c r="U38" i="1" s="1"/>
  <c r="V38" i="1" s="1"/>
  <c r="S39" i="1"/>
  <c r="T39" i="1" s="1"/>
  <c r="U39" i="1" s="1"/>
  <c r="V39" i="1" s="1"/>
  <c r="S42" i="1"/>
  <c r="T42" i="1" s="1"/>
  <c r="U42" i="1" s="1"/>
  <c r="V42" i="1" s="1"/>
  <c r="S43" i="1"/>
  <c r="T43" i="1" s="1"/>
  <c r="U43" i="1" s="1"/>
  <c r="V43" i="1" s="1"/>
  <c r="S46" i="1"/>
  <c r="T46" i="1" s="1"/>
  <c r="U46" i="1" s="1"/>
  <c r="V46" i="1" s="1"/>
  <c r="S47" i="1"/>
  <c r="T47" i="1" s="1"/>
  <c r="U47" i="1" s="1"/>
  <c r="V47" i="1" s="1"/>
  <c r="S50" i="1"/>
  <c r="T50" i="1" s="1"/>
  <c r="U50" i="1" s="1"/>
  <c r="V50" i="1" s="1"/>
  <c r="S51" i="1"/>
  <c r="T51" i="1" s="1"/>
  <c r="U51" i="1" s="1"/>
  <c r="V51" i="1" s="1"/>
  <c r="S54" i="1"/>
  <c r="T54" i="1" s="1"/>
  <c r="U54" i="1" s="1"/>
  <c r="V54" i="1" s="1"/>
  <c r="S55" i="1"/>
  <c r="T55" i="1" s="1"/>
  <c r="U55" i="1" s="1"/>
  <c r="V55" i="1" s="1"/>
  <c r="S58" i="1"/>
  <c r="T58" i="1" s="1"/>
  <c r="U58" i="1" s="1"/>
  <c r="V58" i="1" s="1"/>
  <c r="S59" i="1"/>
  <c r="T59" i="1" s="1"/>
  <c r="U59" i="1" s="1"/>
  <c r="V59" i="1" s="1"/>
  <c r="S62" i="1"/>
  <c r="T62" i="1" s="1"/>
  <c r="U62" i="1" s="1"/>
  <c r="V62" i="1" s="1"/>
  <c r="S63" i="1"/>
  <c r="T63" i="1" s="1"/>
  <c r="U63" i="1" s="1"/>
  <c r="V63" i="1" s="1"/>
  <c r="S66" i="1"/>
  <c r="T66" i="1" s="1"/>
  <c r="U66" i="1" s="1"/>
  <c r="V66" i="1" s="1"/>
  <c r="S67" i="1"/>
  <c r="T67" i="1" s="1"/>
  <c r="U67" i="1" s="1"/>
  <c r="V67" i="1" s="1"/>
  <c r="S70" i="1"/>
  <c r="T70" i="1" s="1"/>
  <c r="U70" i="1" s="1"/>
  <c r="V70" i="1" s="1"/>
  <c r="S71" i="1"/>
  <c r="T71" i="1" s="1"/>
  <c r="U71" i="1" s="1"/>
  <c r="V71" i="1" s="1"/>
  <c r="S74" i="1"/>
  <c r="T74" i="1" s="1"/>
  <c r="U74" i="1" s="1"/>
  <c r="V74" i="1" s="1"/>
  <c r="R5" i="1"/>
  <c r="S5" i="1" s="1"/>
  <c r="T5" i="1" s="1"/>
  <c r="U5" i="1" s="1"/>
  <c r="V5" i="1" s="1"/>
  <c r="R6" i="1"/>
  <c r="R7" i="1"/>
  <c r="R8" i="1"/>
  <c r="S8" i="1" s="1"/>
  <c r="T8" i="1" s="1"/>
  <c r="U8" i="1" s="1"/>
  <c r="V8" i="1" s="1"/>
  <c r="R9" i="1"/>
  <c r="S9" i="1" s="1"/>
  <c r="T9" i="1" s="1"/>
  <c r="U9" i="1" s="1"/>
  <c r="V9" i="1" s="1"/>
  <c r="R10" i="1"/>
  <c r="R11" i="1"/>
  <c r="R12" i="1"/>
  <c r="S12" i="1" s="1"/>
  <c r="T12" i="1" s="1"/>
  <c r="U12" i="1" s="1"/>
  <c r="V12" i="1" s="1"/>
  <c r="R13" i="1"/>
  <c r="S13" i="1" s="1"/>
  <c r="T13" i="1" s="1"/>
  <c r="U13" i="1" s="1"/>
  <c r="V13" i="1" s="1"/>
  <c r="R14" i="1"/>
  <c r="R15" i="1"/>
  <c r="R16" i="1"/>
  <c r="S16" i="1" s="1"/>
  <c r="T16" i="1" s="1"/>
  <c r="U16" i="1" s="1"/>
  <c r="V16" i="1" s="1"/>
  <c r="R17" i="1"/>
  <c r="S17" i="1" s="1"/>
  <c r="T17" i="1" s="1"/>
  <c r="U17" i="1" s="1"/>
  <c r="V17" i="1" s="1"/>
  <c r="R18" i="1"/>
  <c r="R19" i="1"/>
  <c r="R20" i="1"/>
  <c r="S20" i="1" s="1"/>
  <c r="T20" i="1" s="1"/>
  <c r="U20" i="1" s="1"/>
  <c r="V20" i="1" s="1"/>
  <c r="R21" i="1"/>
  <c r="S21" i="1" s="1"/>
  <c r="T21" i="1" s="1"/>
  <c r="U21" i="1" s="1"/>
  <c r="V21" i="1" s="1"/>
  <c r="R22" i="1"/>
  <c r="R23" i="1"/>
  <c r="R24" i="1"/>
  <c r="S24" i="1" s="1"/>
  <c r="T24" i="1" s="1"/>
  <c r="U24" i="1" s="1"/>
  <c r="V24" i="1" s="1"/>
  <c r="R25" i="1"/>
  <c r="S25" i="1" s="1"/>
  <c r="T25" i="1" s="1"/>
  <c r="U25" i="1" s="1"/>
  <c r="V25" i="1" s="1"/>
  <c r="R26" i="1"/>
  <c r="R27" i="1"/>
  <c r="R28" i="1"/>
  <c r="S28" i="1" s="1"/>
  <c r="T28" i="1" s="1"/>
  <c r="U28" i="1" s="1"/>
  <c r="V28" i="1" s="1"/>
  <c r="R29" i="1"/>
  <c r="S29" i="1" s="1"/>
  <c r="T29" i="1" s="1"/>
  <c r="U29" i="1" s="1"/>
  <c r="V29" i="1" s="1"/>
  <c r="R30" i="1"/>
  <c r="R31" i="1"/>
  <c r="R32" i="1"/>
  <c r="S32" i="1" s="1"/>
  <c r="T32" i="1" s="1"/>
  <c r="U32" i="1" s="1"/>
  <c r="V32" i="1" s="1"/>
  <c r="R33" i="1"/>
  <c r="S33" i="1" s="1"/>
  <c r="T33" i="1" s="1"/>
  <c r="U33" i="1" s="1"/>
  <c r="V33" i="1" s="1"/>
  <c r="R34" i="1"/>
  <c r="R35" i="1"/>
  <c r="R36" i="1"/>
  <c r="S36" i="1" s="1"/>
  <c r="T36" i="1" s="1"/>
  <c r="U36" i="1" s="1"/>
  <c r="V36" i="1" s="1"/>
  <c r="R37" i="1"/>
  <c r="S37" i="1" s="1"/>
  <c r="T37" i="1" s="1"/>
  <c r="U37" i="1" s="1"/>
  <c r="V37" i="1" s="1"/>
  <c r="R38" i="1"/>
  <c r="R39" i="1"/>
  <c r="R40" i="1"/>
  <c r="S40" i="1" s="1"/>
  <c r="T40" i="1" s="1"/>
  <c r="U40" i="1" s="1"/>
  <c r="V40" i="1" s="1"/>
  <c r="R41" i="1"/>
  <c r="S41" i="1" s="1"/>
  <c r="T41" i="1" s="1"/>
  <c r="U41" i="1" s="1"/>
  <c r="V41" i="1" s="1"/>
  <c r="R42" i="1"/>
  <c r="R43" i="1"/>
  <c r="R44" i="1"/>
  <c r="S44" i="1" s="1"/>
  <c r="T44" i="1" s="1"/>
  <c r="U44" i="1" s="1"/>
  <c r="V44" i="1" s="1"/>
  <c r="R45" i="1"/>
  <c r="S45" i="1" s="1"/>
  <c r="T45" i="1" s="1"/>
  <c r="U45" i="1" s="1"/>
  <c r="V45" i="1" s="1"/>
  <c r="R46" i="1"/>
  <c r="R47" i="1"/>
  <c r="R48" i="1"/>
  <c r="S48" i="1" s="1"/>
  <c r="T48" i="1" s="1"/>
  <c r="U48" i="1" s="1"/>
  <c r="V48" i="1" s="1"/>
  <c r="R49" i="1"/>
  <c r="S49" i="1" s="1"/>
  <c r="T49" i="1" s="1"/>
  <c r="U49" i="1" s="1"/>
  <c r="V49" i="1" s="1"/>
  <c r="R50" i="1"/>
  <c r="R51" i="1"/>
  <c r="R52" i="1"/>
  <c r="S52" i="1" s="1"/>
  <c r="T52" i="1" s="1"/>
  <c r="U52" i="1" s="1"/>
  <c r="V52" i="1" s="1"/>
  <c r="R53" i="1"/>
  <c r="S53" i="1" s="1"/>
  <c r="T53" i="1" s="1"/>
  <c r="U53" i="1" s="1"/>
  <c r="V53" i="1" s="1"/>
  <c r="R54" i="1"/>
  <c r="R55" i="1"/>
  <c r="R56" i="1"/>
  <c r="S56" i="1" s="1"/>
  <c r="T56" i="1" s="1"/>
  <c r="U56" i="1" s="1"/>
  <c r="V56" i="1" s="1"/>
  <c r="R57" i="1"/>
  <c r="S57" i="1" s="1"/>
  <c r="T57" i="1" s="1"/>
  <c r="U57" i="1" s="1"/>
  <c r="V57" i="1" s="1"/>
  <c r="R58" i="1"/>
  <c r="R59" i="1"/>
  <c r="R60" i="1"/>
  <c r="S60" i="1" s="1"/>
  <c r="T60" i="1" s="1"/>
  <c r="U60" i="1" s="1"/>
  <c r="V60" i="1" s="1"/>
  <c r="R61" i="1"/>
  <c r="S61" i="1" s="1"/>
  <c r="T61" i="1" s="1"/>
  <c r="U61" i="1" s="1"/>
  <c r="V61" i="1" s="1"/>
  <c r="R62" i="1"/>
  <c r="R63" i="1"/>
  <c r="R64" i="1"/>
  <c r="S64" i="1" s="1"/>
  <c r="T64" i="1" s="1"/>
  <c r="U64" i="1" s="1"/>
  <c r="V64" i="1" s="1"/>
  <c r="R65" i="1"/>
  <c r="S65" i="1" s="1"/>
  <c r="T65" i="1" s="1"/>
  <c r="U65" i="1" s="1"/>
  <c r="V65" i="1" s="1"/>
  <c r="R66" i="1"/>
  <c r="R67" i="1"/>
  <c r="R68" i="1"/>
  <c r="S68" i="1" s="1"/>
  <c r="T68" i="1" s="1"/>
  <c r="U68" i="1" s="1"/>
  <c r="V68" i="1" s="1"/>
  <c r="R69" i="1"/>
  <c r="S69" i="1" s="1"/>
  <c r="T69" i="1" s="1"/>
  <c r="U69" i="1" s="1"/>
  <c r="V69" i="1" s="1"/>
  <c r="R70" i="1"/>
  <c r="R71" i="1"/>
  <c r="R72" i="1"/>
  <c r="S72" i="1" s="1"/>
  <c r="T72" i="1" s="1"/>
  <c r="U72" i="1" s="1"/>
  <c r="V72" i="1" s="1"/>
  <c r="R73" i="1"/>
  <c r="S73" i="1" s="1"/>
  <c r="T73" i="1" s="1"/>
  <c r="U73" i="1" s="1"/>
  <c r="V73" i="1" s="1"/>
  <c r="R74" i="1"/>
  <c r="R4" i="1"/>
  <c r="S4" i="1" s="1"/>
  <c r="T4" i="1" s="1"/>
  <c r="U4" i="1" s="1"/>
  <c r="V4" i="1" s="1"/>
  <c r="V3" i="1"/>
  <c r="N1" i="8" s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A62" i="8" s="1"/>
  <c r="L65" i="1"/>
  <c r="L66" i="1"/>
  <c r="L67" i="1"/>
  <c r="L68" i="1"/>
  <c r="A66" i="8" s="1"/>
  <c r="L69" i="1"/>
  <c r="L70" i="1"/>
  <c r="L71" i="1"/>
  <c r="L72" i="1"/>
  <c r="A70" i="8" s="1"/>
  <c r="L73" i="1"/>
  <c r="L74" i="1"/>
  <c r="L4" i="1"/>
  <c r="N59" i="8" l="1"/>
  <c r="N43" i="8"/>
  <c r="N27" i="8"/>
  <c r="N62" i="8"/>
  <c r="N46" i="8"/>
  <c r="N34" i="8"/>
  <c r="N26" i="8"/>
  <c r="N14" i="8"/>
  <c r="N6" i="8"/>
  <c r="N64" i="8"/>
  <c r="N48" i="8"/>
  <c r="N32" i="8"/>
  <c r="N24" i="8"/>
  <c r="N16" i="8"/>
  <c r="N8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4" i="8"/>
  <c r="M63" i="8"/>
  <c r="N63" i="8"/>
  <c r="N47" i="8"/>
  <c r="N31" i="8"/>
  <c r="N66" i="8"/>
  <c r="N54" i="8"/>
  <c r="N42" i="8"/>
  <c r="N30" i="8"/>
  <c r="N18" i="8"/>
  <c r="N10" i="8"/>
  <c r="N72" i="8"/>
  <c r="N56" i="8"/>
  <c r="N40" i="8"/>
  <c r="N2" i="8"/>
  <c r="V76" i="1"/>
  <c r="N69" i="8"/>
  <c r="N61" i="8"/>
  <c r="N53" i="8"/>
  <c r="N45" i="8"/>
  <c r="N37" i="8"/>
  <c r="N29" i="8"/>
  <c r="N21" i="8"/>
  <c r="N13" i="8"/>
  <c r="N5" i="8"/>
  <c r="M59" i="8"/>
  <c r="N67" i="8"/>
  <c r="N51" i="8"/>
  <c r="N35" i="8"/>
  <c r="N70" i="8"/>
  <c r="N58" i="8"/>
  <c r="N50" i="8"/>
  <c r="N38" i="8"/>
  <c r="N22" i="8"/>
  <c r="N68" i="8"/>
  <c r="N60" i="8"/>
  <c r="N52" i="8"/>
  <c r="N44" i="8"/>
  <c r="N36" i="8"/>
  <c r="N28" i="8"/>
  <c r="N20" i="8"/>
  <c r="N12" i="8"/>
  <c r="N4" i="8"/>
  <c r="M70" i="8"/>
  <c r="M66" i="8"/>
  <c r="M62" i="8"/>
  <c r="M58" i="8"/>
  <c r="M54" i="8"/>
  <c r="M50" i="8"/>
  <c r="M46" i="8"/>
  <c r="M42" i="8"/>
  <c r="M38" i="8"/>
  <c r="M34" i="8"/>
  <c r="M30" i="8"/>
  <c r="M26" i="8"/>
  <c r="M22" i="8"/>
  <c r="M18" i="8"/>
  <c r="M14" i="8"/>
  <c r="M10" i="8"/>
  <c r="M6" i="8"/>
  <c r="M71" i="8"/>
  <c r="N71" i="8"/>
  <c r="N55" i="8"/>
  <c r="N39" i="8"/>
  <c r="N23" i="8"/>
  <c r="N19" i="8"/>
  <c r="N15" i="8"/>
  <c r="N11" i="8"/>
  <c r="N7" i="8"/>
  <c r="N3" i="8"/>
  <c r="N65" i="8"/>
  <c r="N57" i="8"/>
  <c r="N49" i="8"/>
  <c r="N41" i="8"/>
  <c r="N33" i="8"/>
  <c r="N25" i="8"/>
  <c r="N17" i="8"/>
  <c r="N9" i="8"/>
  <c r="M2" i="8"/>
  <c r="M69" i="8"/>
  <c r="M65" i="8"/>
  <c r="M61" i="8"/>
  <c r="M57" i="8"/>
  <c r="M53" i="8"/>
  <c r="M49" i="8"/>
  <c r="M45" i="8"/>
  <c r="M41" i="8"/>
  <c r="M37" i="8"/>
  <c r="M33" i="8"/>
  <c r="M29" i="8"/>
  <c r="M25" i="8"/>
  <c r="M21" i="8"/>
  <c r="M17" i="8"/>
  <c r="M13" i="8"/>
  <c r="M9" i="8"/>
  <c r="M5" i="8"/>
  <c r="M67" i="8"/>
  <c r="A2" i="8"/>
  <c r="A49" i="8"/>
  <c r="A33" i="8"/>
  <c r="A17" i="8"/>
  <c r="A5" i="8"/>
  <c r="A71" i="8"/>
  <c r="A67" i="8"/>
  <c r="A63" i="8"/>
  <c r="A59" i="8"/>
  <c r="A55" i="8"/>
  <c r="A51" i="8"/>
  <c r="A47" i="8"/>
  <c r="A43" i="8"/>
  <c r="A39" i="8"/>
  <c r="A35" i="8"/>
  <c r="A31" i="8"/>
  <c r="A27" i="8"/>
  <c r="A23" i="8"/>
  <c r="A19" i="8"/>
  <c r="A15" i="8"/>
  <c r="A11" i="8"/>
  <c r="A7" i="8"/>
  <c r="A3" i="8"/>
  <c r="A65" i="8"/>
  <c r="A53" i="8"/>
  <c r="A37" i="8"/>
  <c r="A25" i="8"/>
  <c r="A58" i="8"/>
  <c r="A54" i="8"/>
  <c r="A50" i="8"/>
  <c r="A46" i="8"/>
  <c r="A42" i="8"/>
  <c r="A38" i="8"/>
  <c r="A34" i="8"/>
  <c r="A30" i="8"/>
  <c r="A26" i="8"/>
  <c r="A22" i="8"/>
  <c r="A18" i="8"/>
  <c r="A14" i="8"/>
  <c r="A10" i="8"/>
  <c r="A6" i="8"/>
  <c r="A69" i="8"/>
  <c r="A57" i="8"/>
  <c r="A41" i="8"/>
  <c r="A21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3" i="8"/>
  <c r="A61" i="8"/>
  <c r="AK140" i="8" s="1"/>
  <c r="A45" i="8"/>
  <c r="A29" i="8"/>
  <c r="O140" i="8" s="1"/>
  <c r="A13" i="8"/>
  <c r="A9" i="8"/>
  <c r="A72" i="8"/>
  <c r="A68" i="8"/>
  <c r="A64" i="8"/>
  <c r="A60" i="8"/>
  <c r="A56" i="8"/>
  <c r="A52" i="8"/>
  <c r="A48" i="8"/>
  <c r="A44" i="8"/>
  <c r="A40" i="8"/>
  <c r="A36" i="8"/>
  <c r="A32" i="8"/>
  <c r="A28" i="8"/>
  <c r="A24" i="8"/>
  <c r="A20" i="8"/>
  <c r="A16" i="8"/>
  <c r="A12" i="8"/>
  <c r="A8" i="8"/>
  <c r="A4" i="8"/>
  <c r="O17" i="8" l="1"/>
  <c r="P17" i="8"/>
  <c r="P33" i="8"/>
  <c r="O33" i="8"/>
  <c r="P49" i="8"/>
  <c r="O49" i="8"/>
  <c r="O65" i="8"/>
  <c r="P65" i="8"/>
  <c r="P7" i="8"/>
  <c r="O7" i="8"/>
  <c r="P15" i="8"/>
  <c r="O15" i="8"/>
  <c r="P23" i="8"/>
  <c r="O23" i="8"/>
  <c r="O55" i="8"/>
  <c r="P55" i="8"/>
  <c r="O4" i="8"/>
  <c r="P4" i="8"/>
  <c r="O20" i="8"/>
  <c r="P20" i="8"/>
  <c r="O36" i="8"/>
  <c r="P36" i="8"/>
  <c r="P52" i="8"/>
  <c r="O52" i="8"/>
  <c r="P68" i="8"/>
  <c r="O68" i="8"/>
  <c r="P38" i="8"/>
  <c r="O38" i="8"/>
  <c r="O58" i="8"/>
  <c r="P58" i="8"/>
  <c r="O35" i="8"/>
  <c r="P35" i="8"/>
  <c r="P67" i="8"/>
  <c r="O67" i="8"/>
  <c r="P5" i="8"/>
  <c r="O5" i="8"/>
  <c r="O21" i="8"/>
  <c r="P21" i="8"/>
  <c r="O37" i="8"/>
  <c r="P37" i="8"/>
  <c r="O53" i="8"/>
  <c r="P53" i="8"/>
  <c r="O69" i="8"/>
  <c r="P69" i="8"/>
  <c r="O40" i="8"/>
  <c r="P40" i="8"/>
  <c r="O72" i="8"/>
  <c r="P72" i="8"/>
  <c r="P18" i="8"/>
  <c r="O18" i="8"/>
  <c r="P42" i="8"/>
  <c r="O42" i="8"/>
  <c r="P66" i="8"/>
  <c r="O66" i="8"/>
  <c r="P47" i="8"/>
  <c r="O47" i="8"/>
  <c r="O16" i="8"/>
  <c r="P16" i="8"/>
  <c r="P32" i="8"/>
  <c r="O32" i="8"/>
  <c r="O64" i="8"/>
  <c r="P64" i="8"/>
  <c r="O14" i="8"/>
  <c r="P14" i="8"/>
  <c r="O34" i="8"/>
  <c r="P34" i="8"/>
  <c r="O62" i="8"/>
  <c r="P62" i="8"/>
  <c r="P43" i="8"/>
  <c r="O43" i="8"/>
  <c r="O9" i="8"/>
  <c r="P9" i="8"/>
  <c r="P25" i="8"/>
  <c r="O25" i="8"/>
  <c r="P41" i="8"/>
  <c r="O41" i="8"/>
  <c r="O57" i="8"/>
  <c r="P57" i="8"/>
  <c r="P3" i="8"/>
  <c r="O3" i="8"/>
  <c r="P11" i="8"/>
  <c r="O11" i="8"/>
  <c r="P19" i="8"/>
  <c r="O19" i="8"/>
  <c r="P39" i="8"/>
  <c r="O39" i="8"/>
  <c r="O71" i="8"/>
  <c r="P71" i="8"/>
  <c r="O12" i="8"/>
  <c r="P12" i="8"/>
  <c r="P28" i="8"/>
  <c r="O28" i="8"/>
  <c r="O44" i="8"/>
  <c r="P44" i="8"/>
  <c r="O60" i="8"/>
  <c r="P60" i="8"/>
  <c r="O22" i="8"/>
  <c r="P22" i="8"/>
  <c r="O50" i="8"/>
  <c r="P50" i="8"/>
  <c r="O70" i="8"/>
  <c r="P70" i="8"/>
  <c r="P51" i="8"/>
  <c r="O51" i="8"/>
  <c r="O13" i="8"/>
  <c r="P13" i="8"/>
  <c r="O29" i="8"/>
  <c r="P29" i="8"/>
  <c r="P45" i="8"/>
  <c r="O45" i="8"/>
  <c r="O61" i="8"/>
  <c r="P61" i="8"/>
  <c r="P2" i="8"/>
  <c r="O2" i="8"/>
  <c r="P56" i="8"/>
  <c r="O56" i="8"/>
  <c r="O10" i="8"/>
  <c r="P10" i="8"/>
  <c r="O30" i="8"/>
  <c r="P30" i="8"/>
  <c r="O54" i="8"/>
  <c r="P54" i="8"/>
  <c r="P31" i="8"/>
  <c r="O31" i="8"/>
  <c r="O63" i="8"/>
  <c r="P63" i="8"/>
  <c r="P8" i="8"/>
  <c r="O8" i="8"/>
  <c r="O24" i="8"/>
  <c r="P24" i="8"/>
  <c r="O48" i="8"/>
  <c r="P48" i="8"/>
  <c r="O6" i="8"/>
  <c r="P6" i="8"/>
  <c r="O26" i="8"/>
  <c r="P26" i="8"/>
  <c r="P46" i="8"/>
  <c r="O46" i="8"/>
  <c r="P27" i="8"/>
  <c r="O27" i="8"/>
  <c r="O59" i="8"/>
  <c r="P59" i="8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15" i="1"/>
  <c r="N23" i="1"/>
  <c r="O23" i="1" s="1"/>
  <c r="P23" i="1" s="1"/>
  <c r="Q23" i="1" s="1"/>
  <c r="N24" i="1"/>
  <c r="O24" i="1" s="1"/>
  <c r="P24" i="1" s="1"/>
  <c r="Q24" i="1" s="1"/>
  <c r="N25" i="1"/>
  <c r="O25" i="1" s="1"/>
  <c r="P25" i="1" s="1"/>
  <c r="Q25" i="1" s="1"/>
  <c r="N26" i="1"/>
  <c r="O26" i="1" s="1"/>
  <c r="P26" i="1" s="1"/>
  <c r="Q26" i="1" s="1"/>
  <c r="N27" i="1"/>
  <c r="O27" i="1" s="1"/>
  <c r="P27" i="1" s="1"/>
  <c r="Q27" i="1" s="1"/>
  <c r="N28" i="1"/>
  <c r="O28" i="1" s="1"/>
  <c r="P28" i="1" s="1"/>
  <c r="Q28" i="1" s="1"/>
  <c r="N29" i="1"/>
  <c r="O29" i="1" s="1"/>
  <c r="P29" i="1" s="1"/>
  <c r="Q29" i="1" s="1"/>
  <c r="N30" i="1"/>
  <c r="O30" i="1" s="1"/>
  <c r="P30" i="1" s="1"/>
  <c r="Q30" i="1" s="1"/>
  <c r="N31" i="1"/>
  <c r="O31" i="1" s="1"/>
  <c r="P31" i="1" s="1"/>
  <c r="Q31" i="1" s="1"/>
  <c r="N32" i="1"/>
  <c r="O32" i="1" s="1"/>
  <c r="P32" i="1" s="1"/>
  <c r="Q32" i="1" s="1"/>
  <c r="N33" i="1"/>
  <c r="O33" i="1" s="1"/>
  <c r="P33" i="1" s="1"/>
  <c r="Q33" i="1" s="1"/>
  <c r="N34" i="1"/>
  <c r="O34" i="1" s="1"/>
  <c r="P34" i="1" s="1"/>
  <c r="Q34" i="1" s="1"/>
  <c r="N35" i="1"/>
  <c r="O35" i="1" s="1"/>
  <c r="P35" i="1" s="1"/>
  <c r="Q35" i="1" s="1"/>
  <c r="N36" i="1"/>
  <c r="O36" i="1" s="1"/>
  <c r="P36" i="1" s="1"/>
  <c r="Q36" i="1" s="1"/>
  <c r="N37" i="1"/>
  <c r="O37" i="1" s="1"/>
  <c r="P37" i="1" s="1"/>
  <c r="Q37" i="1" s="1"/>
  <c r="N38" i="1"/>
  <c r="O38" i="1" s="1"/>
  <c r="P38" i="1" s="1"/>
  <c r="Q38" i="1" s="1"/>
  <c r="N39" i="1"/>
  <c r="O39" i="1" s="1"/>
  <c r="P39" i="1" s="1"/>
  <c r="Q39" i="1" s="1"/>
  <c r="N40" i="1"/>
  <c r="O40" i="1" s="1"/>
  <c r="P40" i="1" s="1"/>
  <c r="Q40" i="1" s="1"/>
  <c r="N41" i="1"/>
  <c r="O41" i="1" s="1"/>
  <c r="P41" i="1" s="1"/>
  <c r="Q41" i="1" s="1"/>
  <c r="N42" i="1"/>
  <c r="O42" i="1" s="1"/>
  <c r="P42" i="1" s="1"/>
  <c r="Q42" i="1" s="1"/>
  <c r="N43" i="1"/>
  <c r="O43" i="1" s="1"/>
  <c r="P43" i="1" s="1"/>
  <c r="Q43" i="1" s="1"/>
  <c r="N44" i="1"/>
  <c r="O44" i="1" s="1"/>
  <c r="P44" i="1" s="1"/>
  <c r="Q44" i="1" s="1"/>
  <c r="N45" i="1"/>
  <c r="O45" i="1" s="1"/>
  <c r="P45" i="1" s="1"/>
  <c r="Q45" i="1" s="1"/>
  <c r="N46" i="1"/>
  <c r="O46" i="1" s="1"/>
  <c r="P46" i="1" s="1"/>
  <c r="Q46" i="1" s="1"/>
  <c r="N47" i="1"/>
  <c r="O47" i="1" s="1"/>
  <c r="P47" i="1" s="1"/>
  <c r="Q47" i="1" s="1"/>
  <c r="N48" i="1"/>
  <c r="O48" i="1" s="1"/>
  <c r="P48" i="1" s="1"/>
  <c r="Q48" i="1" s="1"/>
  <c r="N49" i="1"/>
  <c r="O49" i="1" s="1"/>
  <c r="P49" i="1" s="1"/>
  <c r="Q49" i="1" s="1"/>
  <c r="N50" i="1"/>
  <c r="O50" i="1" s="1"/>
  <c r="P50" i="1" s="1"/>
  <c r="Q50" i="1" s="1"/>
  <c r="N51" i="1"/>
  <c r="O51" i="1" s="1"/>
  <c r="P51" i="1" s="1"/>
  <c r="Q51" i="1" s="1"/>
  <c r="N52" i="1"/>
  <c r="O52" i="1" s="1"/>
  <c r="P52" i="1" s="1"/>
  <c r="Q52" i="1" s="1"/>
  <c r="N53" i="1"/>
  <c r="O53" i="1" s="1"/>
  <c r="P53" i="1" s="1"/>
  <c r="Q53" i="1" s="1"/>
  <c r="N54" i="1"/>
  <c r="O54" i="1" s="1"/>
  <c r="P54" i="1" s="1"/>
  <c r="Q54" i="1" s="1"/>
  <c r="N55" i="1"/>
  <c r="O55" i="1" s="1"/>
  <c r="P55" i="1" s="1"/>
  <c r="Q55" i="1" s="1"/>
  <c r="N56" i="1"/>
  <c r="O56" i="1" s="1"/>
  <c r="P56" i="1" s="1"/>
  <c r="Q56" i="1" s="1"/>
  <c r="N57" i="1"/>
  <c r="O57" i="1" s="1"/>
  <c r="P57" i="1" s="1"/>
  <c r="Q57" i="1" s="1"/>
  <c r="N58" i="1"/>
  <c r="O58" i="1" s="1"/>
  <c r="P58" i="1" s="1"/>
  <c r="Q58" i="1" s="1"/>
  <c r="N59" i="1"/>
  <c r="O59" i="1" s="1"/>
  <c r="P59" i="1" s="1"/>
  <c r="Q59" i="1" s="1"/>
  <c r="N60" i="1"/>
  <c r="O60" i="1" s="1"/>
  <c r="P60" i="1" s="1"/>
  <c r="Q60" i="1" s="1"/>
  <c r="N61" i="1"/>
  <c r="O61" i="1" s="1"/>
  <c r="P61" i="1" s="1"/>
  <c r="Q61" i="1" s="1"/>
  <c r="N62" i="1"/>
  <c r="O62" i="1" s="1"/>
  <c r="P62" i="1" s="1"/>
  <c r="Q62" i="1" s="1"/>
  <c r="N63" i="1"/>
  <c r="O63" i="1" s="1"/>
  <c r="P63" i="1" s="1"/>
  <c r="Q63" i="1" s="1"/>
  <c r="N64" i="1"/>
  <c r="O64" i="1" s="1"/>
  <c r="P64" i="1" s="1"/>
  <c r="Q64" i="1" s="1"/>
  <c r="N65" i="1"/>
  <c r="O65" i="1" s="1"/>
  <c r="P65" i="1" s="1"/>
  <c r="Q65" i="1" s="1"/>
  <c r="N66" i="1"/>
  <c r="O66" i="1" s="1"/>
  <c r="P66" i="1" s="1"/>
  <c r="Q66" i="1" s="1"/>
  <c r="N67" i="1"/>
  <c r="O67" i="1" s="1"/>
  <c r="P67" i="1" s="1"/>
  <c r="Q67" i="1" s="1"/>
  <c r="N68" i="1"/>
  <c r="O68" i="1" s="1"/>
  <c r="P68" i="1" s="1"/>
  <c r="Q68" i="1" s="1"/>
  <c r="N69" i="1"/>
  <c r="O69" i="1" s="1"/>
  <c r="P69" i="1" s="1"/>
  <c r="Q69" i="1" s="1"/>
  <c r="N70" i="1"/>
  <c r="O70" i="1" s="1"/>
  <c r="P70" i="1" s="1"/>
  <c r="Q70" i="1" s="1"/>
  <c r="N71" i="1"/>
  <c r="O71" i="1" s="1"/>
  <c r="P71" i="1" s="1"/>
  <c r="Q71" i="1" s="1"/>
  <c r="N72" i="1"/>
  <c r="O72" i="1" s="1"/>
  <c r="P72" i="1" s="1"/>
  <c r="Q72" i="1" s="1"/>
  <c r="N73" i="1"/>
  <c r="O73" i="1" s="1"/>
  <c r="P73" i="1" s="1"/>
  <c r="Q73" i="1" s="1"/>
  <c r="N74" i="1"/>
  <c r="O74" i="1" s="1"/>
  <c r="P74" i="1" s="1"/>
  <c r="Q74" i="1" s="1"/>
  <c r="N15" i="1"/>
  <c r="O15" i="1" s="1"/>
  <c r="P15" i="1" s="1"/>
  <c r="Q15" i="1" s="1"/>
  <c r="N16" i="1"/>
  <c r="O16" i="1" s="1"/>
  <c r="P16" i="1" s="1"/>
  <c r="Q16" i="1" s="1"/>
  <c r="N17" i="1"/>
  <c r="O17" i="1" s="1"/>
  <c r="P17" i="1" s="1"/>
  <c r="Q17" i="1" s="1"/>
  <c r="N18" i="1"/>
  <c r="O18" i="1" s="1"/>
  <c r="P18" i="1" s="1"/>
  <c r="Q18" i="1" s="1"/>
  <c r="N19" i="1"/>
  <c r="O19" i="1" s="1"/>
  <c r="P19" i="1" s="1"/>
  <c r="Q19" i="1" s="1"/>
  <c r="N20" i="1"/>
  <c r="O20" i="1" s="1"/>
  <c r="P20" i="1" s="1"/>
  <c r="Q20" i="1" s="1"/>
  <c r="N21" i="1"/>
  <c r="O21" i="1" s="1"/>
  <c r="P21" i="1" s="1"/>
  <c r="Q21" i="1" s="1"/>
  <c r="N22" i="1"/>
  <c r="O22" i="1" s="1"/>
  <c r="P22" i="1" s="1"/>
  <c r="Q22" i="1" s="1"/>
  <c r="C17" i="8" l="1"/>
  <c r="C1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20" i="8"/>
  <c r="C16" i="8"/>
  <c r="C72" i="8"/>
  <c r="C68" i="8"/>
  <c r="C64" i="8"/>
  <c r="C60" i="8"/>
  <c r="C56" i="8"/>
  <c r="C52" i="8"/>
  <c r="C48" i="8"/>
  <c r="C44" i="8"/>
  <c r="C40" i="8"/>
  <c r="C36" i="8"/>
  <c r="C32" i="8"/>
  <c r="C28" i="8"/>
  <c r="C24" i="8"/>
  <c r="C19" i="8"/>
  <c r="C15" i="8"/>
  <c r="C71" i="8"/>
  <c r="C67" i="8"/>
  <c r="C63" i="8"/>
  <c r="C59" i="8"/>
  <c r="C55" i="8"/>
  <c r="C51" i="8"/>
  <c r="C47" i="8"/>
  <c r="C43" i="8"/>
  <c r="C39" i="8"/>
  <c r="C35" i="8"/>
  <c r="C31" i="8"/>
  <c r="C27" i="8"/>
  <c r="C23" i="8"/>
  <c r="C18" i="8"/>
  <c r="C14" i="8"/>
  <c r="C70" i="8"/>
  <c r="C66" i="8"/>
  <c r="C62" i="8"/>
  <c r="C58" i="8"/>
  <c r="C54" i="8"/>
  <c r="C50" i="8"/>
  <c r="C46" i="8"/>
  <c r="C42" i="8"/>
  <c r="C38" i="8"/>
  <c r="C34" i="8"/>
  <c r="C30" i="8"/>
  <c r="C26" i="8"/>
  <c r="C22" i="8"/>
  <c r="B13" i="8"/>
  <c r="B69" i="8"/>
  <c r="B57" i="8"/>
  <c r="B45" i="8"/>
  <c r="B33" i="8"/>
  <c r="B21" i="8"/>
  <c r="B17" i="8"/>
  <c r="B72" i="8"/>
  <c r="B68" i="8"/>
  <c r="B64" i="8"/>
  <c r="B60" i="8"/>
  <c r="B56" i="8"/>
  <c r="B52" i="8"/>
  <c r="B48" i="8"/>
  <c r="B44" i="8"/>
  <c r="B40" i="8"/>
  <c r="B36" i="8"/>
  <c r="B32" i="8"/>
  <c r="B28" i="8"/>
  <c r="B24" i="8"/>
  <c r="B20" i="8"/>
  <c r="B16" i="8"/>
  <c r="B61" i="8"/>
  <c r="AL140" i="8" s="1"/>
  <c r="B49" i="8"/>
  <c r="B29" i="8"/>
  <c r="B71" i="8"/>
  <c r="B63" i="8"/>
  <c r="B59" i="8"/>
  <c r="B55" i="8"/>
  <c r="B51" i="8"/>
  <c r="B47" i="8"/>
  <c r="B43" i="8"/>
  <c r="B39" i="8"/>
  <c r="B35" i="8"/>
  <c r="B31" i="8"/>
  <c r="B27" i="8"/>
  <c r="B23" i="8"/>
  <c r="B19" i="8"/>
  <c r="B15" i="8"/>
  <c r="B65" i="8"/>
  <c r="B53" i="8"/>
  <c r="B41" i="8"/>
  <c r="B37" i="8"/>
  <c r="B25" i="8"/>
  <c r="B67" i="8"/>
  <c r="B7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M5" i="1"/>
  <c r="M6" i="1"/>
  <c r="M7" i="1"/>
  <c r="M8" i="1"/>
  <c r="M9" i="1"/>
  <c r="M10" i="1"/>
  <c r="M11" i="1"/>
  <c r="M12" i="1"/>
  <c r="M13" i="1"/>
  <c r="M14" i="1"/>
  <c r="M4" i="1"/>
  <c r="O5" i="1"/>
  <c r="O9" i="1"/>
  <c r="N5" i="1"/>
  <c r="N6" i="1"/>
  <c r="N7" i="1"/>
  <c r="O7" i="1" s="1"/>
  <c r="N8" i="1"/>
  <c r="O8" i="1" s="1"/>
  <c r="N9" i="1"/>
  <c r="N10" i="1"/>
  <c r="N11" i="1"/>
  <c r="O11" i="1" s="1"/>
  <c r="N12" i="1"/>
  <c r="O12" i="1" s="1"/>
  <c r="N13" i="1"/>
  <c r="O13" i="1" s="1"/>
  <c r="N14" i="1"/>
  <c r="N4" i="1"/>
  <c r="O4" i="1" l="1"/>
  <c r="P4" i="1" s="1"/>
  <c r="Q4" i="1" s="1"/>
  <c r="K23" i="8"/>
  <c r="F23" i="8"/>
  <c r="I23" i="8"/>
  <c r="D23" i="8"/>
  <c r="H23" i="8"/>
  <c r="L23" i="8"/>
  <c r="E23" i="8"/>
  <c r="J23" i="8"/>
  <c r="G23" i="8"/>
  <c r="K31" i="8"/>
  <c r="E31" i="8"/>
  <c r="J31" i="8"/>
  <c r="I31" i="8"/>
  <c r="D31" i="8"/>
  <c r="L31" i="8"/>
  <c r="F31" i="8"/>
  <c r="G31" i="8"/>
  <c r="H31" i="8"/>
  <c r="G39" i="8"/>
  <c r="K39" i="8"/>
  <c r="I39" i="8"/>
  <c r="D39" i="8"/>
  <c r="L39" i="8"/>
  <c r="J39" i="8"/>
  <c r="E39" i="8"/>
  <c r="H39" i="8"/>
  <c r="F39" i="8"/>
  <c r="K47" i="8"/>
  <c r="G47" i="8"/>
  <c r="F47" i="8"/>
  <c r="H47" i="8"/>
  <c r="I47" i="8"/>
  <c r="D47" i="8"/>
  <c r="E47" i="8"/>
  <c r="J47" i="8"/>
  <c r="L47" i="8"/>
  <c r="F55" i="8"/>
  <c r="G55" i="8"/>
  <c r="K55" i="8"/>
  <c r="J55" i="8"/>
  <c r="E55" i="8"/>
  <c r="H55" i="8"/>
  <c r="L55" i="8"/>
  <c r="D55" i="8"/>
  <c r="I55" i="8"/>
  <c r="J63" i="8"/>
  <c r="K63" i="8"/>
  <c r="F63" i="8"/>
  <c r="G63" i="8"/>
  <c r="E63" i="8"/>
  <c r="I63" i="8"/>
  <c r="D63" i="8"/>
  <c r="L63" i="8"/>
  <c r="H63" i="8"/>
  <c r="L71" i="8"/>
  <c r="I71" i="8"/>
  <c r="E71" i="8"/>
  <c r="K71" i="8"/>
  <c r="G71" i="8"/>
  <c r="F71" i="8"/>
  <c r="D71" i="8"/>
  <c r="J71" i="8"/>
  <c r="H71" i="8"/>
  <c r="K19" i="8"/>
  <c r="L19" i="8"/>
  <c r="D19" i="8"/>
  <c r="J19" i="8"/>
  <c r="F19" i="8"/>
  <c r="G19" i="8"/>
  <c r="E19" i="8"/>
  <c r="H19" i="8"/>
  <c r="I19" i="8"/>
  <c r="K24" i="8"/>
  <c r="D24" i="8"/>
  <c r="J24" i="8"/>
  <c r="F24" i="8"/>
  <c r="H24" i="8"/>
  <c r="I24" i="8"/>
  <c r="E24" i="8"/>
  <c r="L24" i="8"/>
  <c r="G24" i="8"/>
  <c r="K32" i="8"/>
  <c r="L32" i="8"/>
  <c r="J32" i="8"/>
  <c r="D32" i="8"/>
  <c r="H32" i="8"/>
  <c r="E32" i="8"/>
  <c r="I32" i="8"/>
  <c r="G32" i="8"/>
  <c r="F32" i="8"/>
  <c r="K40" i="8"/>
  <c r="G40" i="8"/>
  <c r="F40" i="8"/>
  <c r="H40" i="8"/>
  <c r="I40" i="8"/>
  <c r="D40" i="8"/>
  <c r="E40" i="8"/>
  <c r="L40" i="8"/>
  <c r="J40" i="8"/>
  <c r="K48" i="8"/>
  <c r="G48" i="8"/>
  <c r="F48" i="8"/>
  <c r="H48" i="8"/>
  <c r="I48" i="8"/>
  <c r="D48" i="8"/>
  <c r="E48" i="8"/>
  <c r="L48" i="8"/>
  <c r="J48" i="8"/>
  <c r="J56" i="8"/>
  <c r="E56" i="8"/>
  <c r="K56" i="8"/>
  <c r="F56" i="8"/>
  <c r="L56" i="8"/>
  <c r="G56" i="8"/>
  <c r="H56" i="8"/>
  <c r="D56" i="8"/>
  <c r="I56" i="8"/>
  <c r="J64" i="8"/>
  <c r="K64" i="8"/>
  <c r="E64" i="8"/>
  <c r="F64" i="8"/>
  <c r="G64" i="8"/>
  <c r="D64" i="8"/>
  <c r="I64" i="8"/>
  <c r="H64" i="8"/>
  <c r="L64" i="8"/>
  <c r="L72" i="8"/>
  <c r="E72" i="8"/>
  <c r="I72" i="8"/>
  <c r="J72" i="8"/>
  <c r="H72" i="8"/>
  <c r="F72" i="8"/>
  <c r="G72" i="8"/>
  <c r="K72" i="8"/>
  <c r="D72" i="8"/>
  <c r="K20" i="8"/>
  <c r="I20" i="8"/>
  <c r="F20" i="8"/>
  <c r="L20" i="8"/>
  <c r="D20" i="8"/>
  <c r="E20" i="8"/>
  <c r="J20" i="8"/>
  <c r="H20" i="8"/>
  <c r="G20" i="8"/>
  <c r="K22" i="8"/>
  <c r="H22" i="8"/>
  <c r="D22" i="8"/>
  <c r="E22" i="8"/>
  <c r="F22" i="8"/>
  <c r="I22" i="8"/>
  <c r="L22" i="8"/>
  <c r="J22" i="8"/>
  <c r="G22" i="8"/>
  <c r="K30" i="8"/>
  <c r="I30" i="8"/>
  <c r="H30" i="8"/>
  <c r="F30" i="8"/>
  <c r="D30" i="8"/>
  <c r="E30" i="8"/>
  <c r="L30" i="8"/>
  <c r="J30" i="8"/>
  <c r="G30" i="8"/>
  <c r="F38" i="8"/>
  <c r="G38" i="8"/>
  <c r="J38" i="8"/>
  <c r="I38" i="8"/>
  <c r="D38" i="8"/>
  <c r="E38" i="8"/>
  <c r="K38" i="8"/>
  <c r="L38" i="8"/>
  <c r="H38" i="8"/>
  <c r="K46" i="8"/>
  <c r="G46" i="8"/>
  <c r="F46" i="8"/>
  <c r="H46" i="8"/>
  <c r="I46" i="8"/>
  <c r="D46" i="8"/>
  <c r="E46" i="8"/>
  <c r="L46" i="8"/>
  <c r="J46" i="8"/>
  <c r="J54" i="8"/>
  <c r="G54" i="8"/>
  <c r="K54" i="8"/>
  <c r="F54" i="8"/>
  <c r="E54" i="8"/>
  <c r="D54" i="8"/>
  <c r="L54" i="8"/>
  <c r="H54" i="8"/>
  <c r="I54" i="8"/>
  <c r="J62" i="8"/>
  <c r="G62" i="8"/>
  <c r="K62" i="8"/>
  <c r="F62" i="8"/>
  <c r="E62" i="8"/>
  <c r="L62" i="8"/>
  <c r="H62" i="8"/>
  <c r="D62" i="8"/>
  <c r="I62" i="8"/>
  <c r="L70" i="8"/>
  <c r="I70" i="8"/>
  <c r="J70" i="8"/>
  <c r="H70" i="8"/>
  <c r="D70" i="8"/>
  <c r="E70" i="8"/>
  <c r="G70" i="8"/>
  <c r="F70" i="8"/>
  <c r="K70" i="8"/>
  <c r="K18" i="8"/>
  <c r="D18" i="8"/>
  <c r="F18" i="8"/>
  <c r="I18" i="8"/>
  <c r="L18" i="8"/>
  <c r="E18" i="8"/>
  <c r="H18" i="8"/>
  <c r="J18" i="8"/>
  <c r="G18" i="8"/>
  <c r="K25" i="8"/>
  <c r="I25" i="8"/>
  <c r="J25" i="8"/>
  <c r="H25" i="8"/>
  <c r="D25" i="8"/>
  <c r="E25" i="8"/>
  <c r="F25" i="8"/>
  <c r="L25" i="8"/>
  <c r="G25" i="8"/>
  <c r="D33" i="8"/>
  <c r="F33" i="8"/>
  <c r="G33" i="8"/>
  <c r="I33" i="8"/>
  <c r="K33" i="8"/>
  <c r="L33" i="8"/>
  <c r="E33" i="8"/>
  <c r="H33" i="8"/>
  <c r="J33" i="8"/>
  <c r="G41" i="8"/>
  <c r="F41" i="8"/>
  <c r="H41" i="8"/>
  <c r="K41" i="8"/>
  <c r="I41" i="8"/>
  <c r="D41" i="8"/>
  <c r="E41" i="8"/>
  <c r="J41" i="8"/>
  <c r="L41" i="8"/>
  <c r="G49" i="8"/>
  <c r="K49" i="8"/>
  <c r="F49" i="8"/>
  <c r="H49" i="8"/>
  <c r="I49" i="8"/>
  <c r="D49" i="8"/>
  <c r="E49" i="8"/>
  <c r="J49" i="8"/>
  <c r="L49" i="8"/>
  <c r="F57" i="8"/>
  <c r="G57" i="8"/>
  <c r="K57" i="8"/>
  <c r="J57" i="8"/>
  <c r="E57" i="8"/>
  <c r="H57" i="8"/>
  <c r="L57" i="8"/>
  <c r="D57" i="8"/>
  <c r="I57" i="8"/>
  <c r="I65" i="8"/>
  <c r="G65" i="8"/>
  <c r="E65" i="8"/>
  <c r="H65" i="8"/>
  <c r="K65" i="8"/>
  <c r="D65" i="8"/>
  <c r="F65" i="8"/>
  <c r="J65" i="8"/>
  <c r="L65" i="8"/>
  <c r="K13" i="8"/>
  <c r="I13" i="8"/>
  <c r="E13" i="8"/>
  <c r="H13" i="8"/>
  <c r="J13" i="8"/>
  <c r="F13" i="8"/>
  <c r="D13" i="8"/>
  <c r="L13" i="8"/>
  <c r="G13" i="8"/>
  <c r="K27" i="8"/>
  <c r="D27" i="8"/>
  <c r="I27" i="8"/>
  <c r="J27" i="8"/>
  <c r="H27" i="8"/>
  <c r="E27" i="8"/>
  <c r="F27" i="8"/>
  <c r="G27" i="8"/>
  <c r="L27" i="8"/>
  <c r="H35" i="8"/>
  <c r="K35" i="8"/>
  <c r="D35" i="8"/>
  <c r="J35" i="8"/>
  <c r="I35" i="8"/>
  <c r="G35" i="8"/>
  <c r="F35" i="8"/>
  <c r="L35" i="8"/>
  <c r="E35" i="8"/>
  <c r="K43" i="8"/>
  <c r="G43" i="8"/>
  <c r="F43" i="8"/>
  <c r="H43" i="8"/>
  <c r="I43" i="8"/>
  <c r="D43" i="8"/>
  <c r="E43" i="8"/>
  <c r="J43" i="8"/>
  <c r="L43" i="8"/>
  <c r="K51" i="8"/>
  <c r="G51" i="8"/>
  <c r="I51" i="8"/>
  <c r="D51" i="8"/>
  <c r="J51" i="8"/>
  <c r="L51" i="8"/>
  <c r="E51" i="8"/>
  <c r="F51" i="8"/>
  <c r="H51" i="8"/>
  <c r="F59" i="8"/>
  <c r="G59" i="8"/>
  <c r="K59" i="8"/>
  <c r="J59" i="8"/>
  <c r="E59" i="8"/>
  <c r="I59" i="8"/>
  <c r="L59" i="8"/>
  <c r="D59" i="8"/>
  <c r="H59" i="8"/>
  <c r="L67" i="8"/>
  <c r="I67" i="8"/>
  <c r="E67" i="8"/>
  <c r="K67" i="8"/>
  <c r="F67" i="8"/>
  <c r="D67" i="8"/>
  <c r="J67" i="8"/>
  <c r="H67" i="8"/>
  <c r="G67" i="8"/>
  <c r="K15" i="8"/>
  <c r="E15" i="8"/>
  <c r="F15" i="8"/>
  <c r="L15" i="8"/>
  <c r="D15" i="8"/>
  <c r="I15" i="8"/>
  <c r="J15" i="8"/>
  <c r="H15" i="8"/>
  <c r="G15" i="8"/>
  <c r="K28" i="8"/>
  <c r="I28" i="8"/>
  <c r="E28" i="8"/>
  <c r="F28" i="8"/>
  <c r="D28" i="8"/>
  <c r="J28" i="8"/>
  <c r="H28" i="8"/>
  <c r="L28" i="8"/>
  <c r="G28" i="8"/>
  <c r="H36" i="8"/>
  <c r="D36" i="8"/>
  <c r="F36" i="8"/>
  <c r="I36" i="8"/>
  <c r="E36" i="8"/>
  <c r="K36" i="8"/>
  <c r="L36" i="8"/>
  <c r="J36" i="8"/>
  <c r="G36" i="8"/>
  <c r="K44" i="8"/>
  <c r="G44" i="8"/>
  <c r="F44" i="8"/>
  <c r="H44" i="8"/>
  <c r="I44" i="8"/>
  <c r="D44" i="8"/>
  <c r="E44" i="8"/>
  <c r="L44" i="8"/>
  <c r="J44" i="8"/>
  <c r="J52" i="8"/>
  <c r="E52" i="8"/>
  <c r="G52" i="8"/>
  <c r="L52" i="8"/>
  <c r="F52" i="8"/>
  <c r="K52" i="8"/>
  <c r="H52" i="8"/>
  <c r="I52" i="8"/>
  <c r="D52" i="8"/>
  <c r="J60" i="8"/>
  <c r="E60" i="8"/>
  <c r="K60" i="8"/>
  <c r="F60" i="8"/>
  <c r="G60" i="8"/>
  <c r="D60" i="8"/>
  <c r="I60" i="8"/>
  <c r="L60" i="8"/>
  <c r="H60" i="8"/>
  <c r="L68" i="8"/>
  <c r="I68" i="8"/>
  <c r="E68" i="8"/>
  <c r="J68" i="8"/>
  <c r="H68" i="8"/>
  <c r="G68" i="8"/>
  <c r="D68" i="8"/>
  <c r="K68" i="8"/>
  <c r="F68" i="8"/>
  <c r="K16" i="8"/>
  <c r="L16" i="8"/>
  <c r="D16" i="8"/>
  <c r="J16" i="8"/>
  <c r="F16" i="8"/>
  <c r="G16" i="8"/>
  <c r="H16" i="8"/>
  <c r="E16" i="8"/>
  <c r="I16" i="8"/>
  <c r="N140" i="8"/>
  <c r="K26" i="8"/>
  <c r="E26" i="8"/>
  <c r="F26" i="8"/>
  <c r="D26" i="8"/>
  <c r="L26" i="8"/>
  <c r="H26" i="8"/>
  <c r="I26" i="8"/>
  <c r="J26" i="8"/>
  <c r="G26" i="8"/>
  <c r="K34" i="8"/>
  <c r="I34" i="8"/>
  <c r="F34" i="8"/>
  <c r="H34" i="8"/>
  <c r="E34" i="8"/>
  <c r="J34" i="8"/>
  <c r="L34" i="8"/>
  <c r="G34" i="8"/>
  <c r="D34" i="8"/>
  <c r="K42" i="8"/>
  <c r="G42" i="8"/>
  <c r="F42" i="8"/>
  <c r="H42" i="8"/>
  <c r="I42" i="8"/>
  <c r="D42" i="8"/>
  <c r="E42" i="8"/>
  <c r="L42" i="8"/>
  <c r="J42" i="8"/>
  <c r="K50" i="8"/>
  <c r="F50" i="8"/>
  <c r="H50" i="8"/>
  <c r="E50" i="8"/>
  <c r="I50" i="8"/>
  <c r="L50" i="8"/>
  <c r="G50" i="8"/>
  <c r="D50" i="8"/>
  <c r="J50" i="8"/>
  <c r="J58" i="8"/>
  <c r="G58" i="8"/>
  <c r="K58" i="8"/>
  <c r="F58" i="8"/>
  <c r="E58" i="8"/>
  <c r="L58" i="8"/>
  <c r="I58" i="8"/>
  <c r="H58" i="8"/>
  <c r="D58" i="8"/>
  <c r="L66" i="8"/>
  <c r="E66" i="8"/>
  <c r="I66" i="8"/>
  <c r="J66" i="8"/>
  <c r="H66" i="8"/>
  <c r="F66" i="8"/>
  <c r="G66" i="8"/>
  <c r="K66" i="8"/>
  <c r="D66" i="8"/>
  <c r="K14" i="8"/>
  <c r="I14" i="8"/>
  <c r="J14" i="8"/>
  <c r="F14" i="8"/>
  <c r="L14" i="8"/>
  <c r="H14" i="8"/>
  <c r="E14" i="8"/>
  <c r="D14" i="8"/>
  <c r="G14" i="8"/>
  <c r="K21" i="8"/>
  <c r="I21" i="8"/>
  <c r="L21" i="8"/>
  <c r="H21" i="8"/>
  <c r="E21" i="8"/>
  <c r="D21" i="8"/>
  <c r="F21" i="8"/>
  <c r="G21" i="8"/>
  <c r="J21" i="8"/>
  <c r="K29" i="8"/>
  <c r="E29" i="8"/>
  <c r="H29" i="8"/>
  <c r="J29" i="8"/>
  <c r="I29" i="8"/>
  <c r="L29" i="8"/>
  <c r="D29" i="8"/>
  <c r="G29" i="8"/>
  <c r="F29" i="8"/>
  <c r="G37" i="8"/>
  <c r="K37" i="8"/>
  <c r="E37" i="8"/>
  <c r="J37" i="8"/>
  <c r="H37" i="8"/>
  <c r="F37" i="8"/>
  <c r="I37" i="8"/>
  <c r="D37" i="8"/>
  <c r="L37" i="8"/>
  <c r="G45" i="8"/>
  <c r="F45" i="8"/>
  <c r="H45" i="8"/>
  <c r="I45" i="8"/>
  <c r="D45" i="8"/>
  <c r="E45" i="8"/>
  <c r="K45" i="8"/>
  <c r="J45" i="8"/>
  <c r="L45" i="8"/>
  <c r="F53" i="8"/>
  <c r="G53" i="8"/>
  <c r="K53" i="8"/>
  <c r="J53" i="8"/>
  <c r="E53" i="8"/>
  <c r="I53" i="8"/>
  <c r="L53" i="8"/>
  <c r="H53" i="8"/>
  <c r="D53" i="8"/>
  <c r="F61" i="8"/>
  <c r="G61" i="8"/>
  <c r="K61" i="8"/>
  <c r="J61" i="8"/>
  <c r="E61" i="8"/>
  <c r="H61" i="8"/>
  <c r="L61" i="8"/>
  <c r="D61" i="8"/>
  <c r="I61" i="8"/>
  <c r="L69" i="8"/>
  <c r="I69" i="8"/>
  <c r="E69" i="8"/>
  <c r="K69" i="8"/>
  <c r="F69" i="8"/>
  <c r="D69" i="8"/>
  <c r="G69" i="8"/>
  <c r="J69" i="8"/>
  <c r="H69" i="8"/>
  <c r="K17" i="8"/>
  <c r="D17" i="8"/>
  <c r="F17" i="8"/>
  <c r="I17" i="8"/>
  <c r="E17" i="8"/>
  <c r="L17" i="8"/>
  <c r="J17" i="8"/>
  <c r="G17" i="8"/>
  <c r="H17" i="8"/>
  <c r="B5" i="8"/>
  <c r="B12" i="8"/>
  <c r="B8" i="8"/>
  <c r="B4" i="8"/>
  <c r="B7" i="8"/>
  <c r="B9" i="8"/>
  <c r="B11" i="8"/>
  <c r="B10" i="8"/>
  <c r="B6" i="8"/>
  <c r="B3" i="8"/>
  <c r="B2" i="8"/>
  <c r="P13" i="1"/>
  <c r="Q13" i="1" s="1"/>
  <c r="P9" i="1"/>
  <c r="Q9" i="1" s="1"/>
  <c r="P11" i="1"/>
  <c r="Q11" i="1" s="1"/>
  <c r="P7" i="1"/>
  <c r="Q7" i="1" s="1"/>
  <c r="O14" i="1"/>
  <c r="P14" i="1" s="1"/>
  <c r="Q14" i="1" s="1"/>
  <c r="O10" i="1"/>
  <c r="P10" i="1" s="1"/>
  <c r="Q10" i="1" s="1"/>
  <c r="O6" i="1"/>
  <c r="P6" i="1" s="1"/>
  <c r="Q6" i="1" s="1"/>
  <c r="P12" i="1"/>
  <c r="Q12" i="1" s="1"/>
  <c r="P8" i="1"/>
  <c r="Q8" i="1" s="1"/>
  <c r="P5" i="1"/>
  <c r="Q5" i="1" s="1"/>
  <c r="C8" i="8" l="1"/>
  <c r="C2" i="8"/>
  <c r="C6" i="8"/>
  <c r="C9" i="8"/>
  <c r="C3" i="8"/>
  <c r="C7" i="8"/>
  <c r="C12" i="8"/>
  <c r="C10" i="8"/>
  <c r="C5" i="8"/>
  <c r="C11" i="8"/>
  <c r="P78" i="1"/>
  <c r="C4" i="8"/>
  <c r="P79" i="1"/>
  <c r="Q76" i="1"/>
  <c r="Q77" i="1"/>
  <c r="K11" i="8" l="1"/>
  <c r="F11" i="8"/>
  <c r="H11" i="8"/>
  <c r="D11" i="8"/>
  <c r="I11" i="8"/>
  <c r="E11" i="8"/>
  <c r="G11" i="8"/>
  <c r="J11" i="8"/>
  <c r="L11" i="8"/>
  <c r="K10" i="8"/>
  <c r="E10" i="8"/>
  <c r="F10" i="8"/>
  <c r="J10" i="8"/>
  <c r="H10" i="8"/>
  <c r="D10" i="8"/>
  <c r="I10" i="8"/>
  <c r="L10" i="8"/>
  <c r="G10" i="8"/>
  <c r="K7" i="8"/>
  <c r="J7" i="8"/>
  <c r="I7" i="8"/>
  <c r="E7" i="8"/>
  <c r="L7" i="8"/>
  <c r="H7" i="8"/>
  <c r="G7" i="8"/>
  <c r="F7" i="8"/>
  <c r="D7" i="8"/>
  <c r="K9" i="8"/>
  <c r="D9" i="8"/>
  <c r="L9" i="8"/>
  <c r="J9" i="8"/>
  <c r="H9" i="8"/>
  <c r="F9" i="8"/>
  <c r="E9" i="8"/>
  <c r="I9" i="8"/>
  <c r="G9" i="8"/>
  <c r="K2" i="8"/>
  <c r="L2" i="8"/>
  <c r="D2" i="8"/>
  <c r="J2" i="8"/>
  <c r="I2" i="8"/>
  <c r="F2" i="8"/>
  <c r="E2" i="8"/>
  <c r="G2" i="8"/>
  <c r="H2" i="8"/>
  <c r="K4" i="8"/>
  <c r="F4" i="8"/>
  <c r="D4" i="8"/>
  <c r="J4" i="8"/>
  <c r="L4" i="8"/>
  <c r="E4" i="8"/>
  <c r="I4" i="8"/>
  <c r="H4" i="8"/>
  <c r="G4" i="8"/>
  <c r="F5" i="8"/>
  <c r="D5" i="8"/>
  <c r="J5" i="8"/>
  <c r="K5" i="8"/>
  <c r="E5" i="8"/>
  <c r="L5" i="8"/>
  <c r="H5" i="8"/>
  <c r="G5" i="8"/>
  <c r="I5" i="8"/>
  <c r="K12" i="8"/>
  <c r="E12" i="8"/>
  <c r="H12" i="8"/>
  <c r="I12" i="8"/>
  <c r="F12" i="8"/>
  <c r="D12" i="8"/>
  <c r="J12" i="8"/>
  <c r="L12" i="8"/>
  <c r="G12" i="8"/>
  <c r="K3" i="8"/>
  <c r="F3" i="8"/>
  <c r="I3" i="8"/>
  <c r="L3" i="8"/>
  <c r="J3" i="8"/>
  <c r="D3" i="8"/>
  <c r="E3" i="8"/>
  <c r="G3" i="8"/>
  <c r="H3" i="8"/>
  <c r="K6" i="8"/>
  <c r="H6" i="8"/>
  <c r="I6" i="8"/>
  <c r="J6" i="8"/>
  <c r="L6" i="8"/>
  <c r="F6" i="8"/>
  <c r="G6" i="8"/>
  <c r="D6" i="8"/>
  <c r="E6" i="8"/>
  <c r="K8" i="8"/>
  <c r="J8" i="8"/>
  <c r="I8" i="8"/>
  <c r="L8" i="8"/>
  <c r="D8" i="8"/>
  <c r="E8" i="8"/>
  <c r="F8" i="8"/>
  <c r="H8" i="8"/>
  <c r="G8" i="8"/>
</calcChain>
</file>

<file path=xl/sharedStrings.xml><?xml version="1.0" encoding="utf-8"?>
<sst xmlns="http://schemas.openxmlformats.org/spreadsheetml/2006/main" count="1308" uniqueCount="660">
  <si>
    <t>Максим. глубина снега</t>
  </si>
  <si>
    <t>+0.2 °</t>
  </si>
  <si>
    <t>+4.6°</t>
  </si>
  <si>
    <t>-2.2°</t>
  </si>
  <si>
    <t>4.2 м/с</t>
  </si>
  <si>
    <t>0.2 мм</t>
  </si>
  <si>
    <t>15 см</t>
  </si>
  <si>
    <t>+2 °</t>
  </si>
  <si>
    <t>+16.9°</t>
  </si>
  <si>
    <t>-8.4°</t>
  </si>
  <si>
    <t>4.1 м/с</t>
  </si>
  <si>
    <t>17.5 мм</t>
  </si>
  <si>
    <t>13 см</t>
  </si>
  <si>
    <t>+10.5 °</t>
  </si>
  <si>
    <t>+21°</t>
  </si>
  <si>
    <t>+0.7°</t>
  </si>
  <si>
    <t>3.3 м/с</t>
  </si>
  <si>
    <t>19.9 мм</t>
  </si>
  <si>
    <t>-</t>
  </si>
  <si>
    <t>+17.4 °</t>
  </si>
  <si>
    <t>+28°</t>
  </si>
  <si>
    <t>+8.4°</t>
  </si>
  <si>
    <t>3 м/с</t>
  </si>
  <si>
    <t>67.6 мм</t>
  </si>
  <si>
    <t>+22.7 °</t>
  </si>
  <si>
    <t>+34.8°</t>
  </si>
  <si>
    <t>+12.2°</t>
  </si>
  <si>
    <t>3.8 м/с</t>
  </si>
  <si>
    <t>48.9 мм</t>
  </si>
  <si>
    <t>+24.8 °</t>
  </si>
  <si>
    <t>+36.8°</t>
  </si>
  <si>
    <t>+17.7°</t>
  </si>
  <si>
    <t>70.3 мм</t>
  </si>
  <si>
    <t>+25.8 °</t>
  </si>
  <si>
    <t>+40.1°</t>
  </si>
  <si>
    <t>+10.4°</t>
  </si>
  <si>
    <t>11.2 мм</t>
  </si>
  <si>
    <t>+16.9 °</t>
  </si>
  <si>
    <t>+29.1°</t>
  </si>
  <si>
    <t>+6.2°</t>
  </si>
  <si>
    <t>4.3 м/с</t>
  </si>
  <si>
    <t>55.8 мм</t>
  </si>
  <si>
    <t>+6.4 °</t>
  </si>
  <si>
    <t>-3°</t>
  </si>
  <si>
    <t>53.4 мм</t>
  </si>
  <si>
    <t>+8.8 °</t>
  </si>
  <si>
    <t>+19.8°</t>
  </si>
  <si>
    <t>-2°</t>
  </si>
  <si>
    <t>38.1 мм</t>
  </si>
  <si>
    <t>-0.5 °</t>
  </si>
  <si>
    <t>+10.6°</t>
  </si>
  <si>
    <t>-9.7°</t>
  </si>
  <si>
    <t>4.5 м/с</t>
  </si>
  <si>
    <t>59.2 мм</t>
  </si>
  <si>
    <t>9 см</t>
  </si>
  <si>
    <t>-5.7 °</t>
  </si>
  <si>
    <t>+1°</t>
  </si>
  <si>
    <t>-18.5°</t>
  </si>
  <si>
    <t>2.8 м/с</t>
  </si>
  <si>
    <t>47.1 мм</t>
  </si>
  <si>
    <t>32 см</t>
  </si>
  <si>
    <t>-7.3 °</t>
  </si>
  <si>
    <t>+4.8°</t>
  </si>
  <si>
    <t>-19.5°</t>
  </si>
  <si>
    <t>5.7 м/с</t>
  </si>
  <si>
    <t>55.9 мм</t>
  </si>
  <si>
    <t>23 см</t>
  </si>
  <si>
    <t>+0.5 °</t>
  </si>
  <si>
    <t>+15.3°</t>
  </si>
  <si>
    <t>-15.5°</t>
  </si>
  <si>
    <t>28.2 мм</t>
  </si>
  <si>
    <t>18 см</t>
  </si>
  <si>
    <t>+9.2 °</t>
  </si>
  <si>
    <t>+24.1°</t>
  </si>
  <si>
    <t>-0.5°</t>
  </si>
  <si>
    <t>24 мм</t>
  </si>
  <si>
    <t>+17.9 °</t>
  </si>
  <si>
    <t>+31°</t>
  </si>
  <si>
    <t>+4.7°</t>
  </si>
  <si>
    <t>29.3 мм</t>
  </si>
  <si>
    <t>+21.2 °</t>
  </si>
  <si>
    <t>+32.5°</t>
  </si>
  <si>
    <t>+11.7°</t>
  </si>
  <si>
    <t>3.2 м/с</t>
  </si>
  <si>
    <t>114.9 мм</t>
  </si>
  <si>
    <t>+23.9 °</t>
  </si>
  <si>
    <t>+35.6°</t>
  </si>
  <si>
    <t>+15.2°</t>
  </si>
  <si>
    <t>51.2 мм</t>
  </si>
  <si>
    <t>+21.6 °</t>
  </si>
  <si>
    <t>+35.7°</t>
  </si>
  <si>
    <t>+11.6°</t>
  </si>
  <si>
    <t>3.5 м/с</t>
  </si>
  <si>
    <t>19.1 мм</t>
  </si>
  <si>
    <t>+16.6 °</t>
  </si>
  <si>
    <t>+31.2°</t>
  </si>
  <si>
    <t>+6.4°</t>
  </si>
  <si>
    <t>23.5 мм</t>
  </si>
  <si>
    <t>+8.4 °</t>
  </si>
  <si>
    <t>+25.1°</t>
  </si>
  <si>
    <t>-2.7°</t>
  </si>
  <si>
    <t>12.4 мм</t>
  </si>
  <si>
    <t>+0.9 °</t>
  </si>
  <si>
    <t>-11.1°</t>
  </si>
  <si>
    <t>3.6 м/с</t>
  </si>
  <si>
    <t>5.2 мм</t>
  </si>
  <si>
    <t>+1.6 °</t>
  </si>
  <si>
    <t>-5.6°</t>
  </si>
  <si>
    <t>45.2 мм</t>
  </si>
  <si>
    <t>1 см</t>
  </si>
  <si>
    <t>-3.7 °</t>
  </si>
  <si>
    <t>+7.2°</t>
  </si>
  <si>
    <t>-18.8°</t>
  </si>
  <si>
    <t>4.8 м/с</t>
  </si>
  <si>
    <t>46.2 мм</t>
  </si>
  <si>
    <t>-9.2 °</t>
  </si>
  <si>
    <t>+3.1°</t>
  </si>
  <si>
    <t>-24.4°</t>
  </si>
  <si>
    <t>4.6 м/с</t>
  </si>
  <si>
    <t>32.8 мм</t>
  </si>
  <si>
    <t>12 см</t>
  </si>
  <si>
    <t>+14°</t>
  </si>
  <si>
    <t>-13.1°</t>
  </si>
  <si>
    <t>4.4 м/с</t>
  </si>
  <si>
    <t>36.7 мм</t>
  </si>
  <si>
    <t>+13.5 °</t>
  </si>
  <si>
    <t>+31.5°</t>
  </si>
  <si>
    <t>-1.2°</t>
  </si>
  <si>
    <t>13.8 мм</t>
  </si>
  <si>
    <t>+20.5 °</t>
  </si>
  <si>
    <t>+33.4°</t>
  </si>
  <si>
    <t>+10°</t>
  </si>
  <si>
    <t>3.9 м/с</t>
  </si>
  <si>
    <t>46.3 мм</t>
  </si>
  <si>
    <t>+22.8 °</t>
  </si>
  <si>
    <t>+35.2°</t>
  </si>
  <si>
    <t>+9.4°</t>
  </si>
  <si>
    <t>31.9 мм</t>
  </si>
  <si>
    <t>+25.5 °</t>
  </si>
  <si>
    <t>+36.3°</t>
  </si>
  <si>
    <t>+12.5°</t>
  </si>
  <si>
    <t>69.4 мм</t>
  </si>
  <si>
    <t>+22.6 °</t>
  </si>
  <si>
    <t>+38.3°</t>
  </si>
  <si>
    <t>+8°</t>
  </si>
  <si>
    <t>125.2 мм</t>
  </si>
  <si>
    <t>+17.2 °</t>
  </si>
  <si>
    <t>+28.3°</t>
  </si>
  <si>
    <t>+6.8°</t>
  </si>
  <si>
    <t>2.7 м/с</t>
  </si>
  <si>
    <t>35.3 мм</t>
  </si>
  <si>
    <t>+12.3 °</t>
  </si>
  <si>
    <t>+23.9°</t>
  </si>
  <si>
    <t>+0.6°</t>
  </si>
  <si>
    <t>3.7 м/с</t>
  </si>
  <si>
    <t>54.9 мм</t>
  </si>
  <si>
    <t>+4.5 °</t>
  </si>
  <si>
    <t>+15.9°</t>
  </si>
  <si>
    <t>-4.5°</t>
  </si>
  <si>
    <t>26 мм</t>
  </si>
  <si>
    <t>-3.3 °</t>
  </si>
  <si>
    <t>-17°</t>
  </si>
  <si>
    <t>5.3 м/с</t>
  </si>
  <si>
    <t>81.4 мм</t>
  </si>
  <si>
    <t>16 см</t>
  </si>
  <si>
    <t>-1.5 °</t>
  </si>
  <si>
    <t>+11.1°</t>
  </si>
  <si>
    <t>-10.1°</t>
  </si>
  <si>
    <t>82.8 мм</t>
  </si>
  <si>
    <t>24 см</t>
  </si>
  <si>
    <t>+0.4 °</t>
  </si>
  <si>
    <t>+11°</t>
  </si>
  <si>
    <t>-6.8°</t>
  </si>
  <si>
    <t>19.2 мм</t>
  </si>
  <si>
    <t>17 см</t>
  </si>
  <si>
    <t>+1 °</t>
  </si>
  <si>
    <t>-8.2°</t>
  </si>
  <si>
    <t>4.9 м/с</t>
  </si>
  <si>
    <t>60.6 мм</t>
  </si>
  <si>
    <t>+11.9 °</t>
  </si>
  <si>
    <t>+26.9°</t>
  </si>
  <si>
    <t>+1.9°</t>
  </si>
  <si>
    <t>10.4 мм</t>
  </si>
  <si>
    <t>+20.2 °</t>
  </si>
  <si>
    <t>+29.7°</t>
  </si>
  <si>
    <t>+10.3°</t>
  </si>
  <si>
    <t>3.4 м/с</t>
  </si>
  <si>
    <t>21.5 мм</t>
  </si>
  <si>
    <t>+22.5 °</t>
  </si>
  <si>
    <t>+36.1°</t>
  </si>
  <si>
    <t>23.7 мм</t>
  </si>
  <si>
    <t>+22 °</t>
  </si>
  <si>
    <t>+33.6°</t>
  </si>
  <si>
    <t>+11.3°</t>
  </si>
  <si>
    <t>41.4 мм</t>
  </si>
  <si>
    <t>+35.1°</t>
  </si>
  <si>
    <t>30.7 мм</t>
  </si>
  <si>
    <t>+13.4 °</t>
  </si>
  <si>
    <t>+1.4°</t>
  </si>
  <si>
    <t>68.1 мм</t>
  </si>
  <si>
    <t>+8 °</t>
  </si>
  <si>
    <t>+19.7°</t>
  </si>
  <si>
    <t>-0.9°</t>
  </si>
  <si>
    <t>73.8 мм</t>
  </si>
  <si>
    <t>+5.4 °</t>
  </si>
  <si>
    <t>+17.1°</t>
  </si>
  <si>
    <t>-6°</t>
  </si>
  <si>
    <t>9.3 мм</t>
  </si>
  <si>
    <t>0.7 см</t>
  </si>
  <si>
    <t>+5.7°</t>
  </si>
  <si>
    <t>-13.4°</t>
  </si>
  <si>
    <t>14.4 мм</t>
  </si>
  <si>
    <t>8 см</t>
  </si>
  <si>
    <t>-4.5 °</t>
  </si>
  <si>
    <t>+6.5°</t>
  </si>
  <si>
    <t>-24°</t>
  </si>
  <si>
    <t>5.9 м/с</t>
  </si>
  <si>
    <t>93.1 мм</t>
  </si>
  <si>
    <t>38 см</t>
  </si>
  <si>
    <t>-1.4 °</t>
  </si>
  <si>
    <t>+9.3°</t>
  </si>
  <si>
    <t>-20.7°</t>
  </si>
  <si>
    <t>14.1 мм</t>
  </si>
  <si>
    <t>35 см</t>
  </si>
  <si>
    <t>+6.1 °</t>
  </si>
  <si>
    <t>+23.1°</t>
  </si>
  <si>
    <t>-2.5°</t>
  </si>
  <si>
    <t>5.2 м/с</t>
  </si>
  <si>
    <t>22.1 мм</t>
  </si>
  <si>
    <t>4 см</t>
  </si>
  <si>
    <t>+10.1 °</t>
  </si>
  <si>
    <t>+22.8°</t>
  </si>
  <si>
    <t>-4.6°</t>
  </si>
  <si>
    <t>52.4 мм</t>
  </si>
  <si>
    <t>+18.4 °</t>
  </si>
  <si>
    <t>+32.2°</t>
  </si>
  <si>
    <t>+3.8°</t>
  </si>
  <si>
    <t>125.3 мм</t>
  </si>
  <si>
    <t>+19.1 °</t>
  </si>
  <si>
    <t>+32°</t>
  </si>
  <si>
    <t>+9.1°</t>
  </si>
  <si>
    <t>107.1 мм</t>
  </si>
  <si>
    <t>+22.9 °</t>
  </si>
  <si>
    <t>+34°</t>
  </si>
  <si>
    <t>+14.1°</t>
  </si>
  <si>
    <t>40.1 мм</t>
  </si>
  <si>
    <t>+23.2 °</t>
  </si>
  <si>
    <t>+38°</t>
  </si>
  <si>
    <t>+9.9°</t>
  </si>
  <si>
    <t>43.6 мм</t>
  </si>
  <si>
    <t>+32.1°</t>
  </si>
  <si>
    <t>+4.9°</t>
  </si>
  <si>
    <t>5 м/с</t>
  </si>
  <si>
    <t>76.7 мм</t>
  </si>
  <si>
    <t>+7.7 °</t>
  </si>
  <si>
    <t>+22.2°</t>
  </si>
  <si>
    <t>-6.3°</t>
  </si>
  <si>
    <t>4 мм</t>
  </si>
  <si>
    <t>-9°</t>
  </si>
  <si>
    <t>4.7 м/с</t>
  </si>
  <si>
    <t>26.6 мм</t>
  </si>
  <si>
    <t>20 см</t>
  </si>
  <si>
    <t>-2.3 °</t>
  </si>
  <si>
    <t>+8.6°</t>
  </si>
  <si>
    <t>-19.3°</t>
  </si>
  <si>
    <t>70.6 мм</t>
  </si>
  <si>
    <t>37 см</t>
  </si>
  <si>
    <t>-2.5 °</t>
  </si>
  <si>
    <t>+7.6°</t>
  </si>
  <si>
    <t>-22.9°</t>
  </si>
  <si>
    <t>33 см</t>
  </si>
  <si>
    <t>-0.9 °</t>
  </si>
  <si>
    <t>-12.3°</t>
  </si>
  <si>
    <t>45.7 мм</t>
  </si>
  <si>
    <t>6 см</t>
  </si>
  <si>
    <t>+4.3 °</t>
  </si>
  <si>
    <t>+20.3°</t>
  </si>
  <si>
    <t>-4.4°</t>
  </si>
  <si>
    <t>5.1 м/с</t>
  </si>
  <si>
    <t>105.6 мм</t>
  </si>
  <si>
    <t>2 см</t>
  </si>
  <si>
    <t>+9 °</t>
  </si>
  <si>
    <t>+23.6°</t>
  </si>
  <si>
    <t>-1.3°</t>
  </si>
  <si>
    <t>84.2 мм</t>
  </si>
  <si>
    <t>+16.4 °</t>
  </si>
  <si>
    <t>+5.9°</t>
  </si>
  <si>
    <t>+21.3 °</t>
  </si>
  <si>
    <t>+31.6°</t>
  </si>
  <si>
    <t>+11.5°</t>
  </si>
  <si>
    <t>52.9 мм</t>
  </si>
  <si>
    <t>+36.6°</t>
  </si>
  <si>
    <t>28.8 мм</t>
  </si>
  <si>
    <t>+37.3°</t>
  </si>
  <si>
    <t>48 мм</t>
  </si>
  <si>
    <t>+20 °</t>
  </si>
  <si>
    <t>+9.5°</t>
  </si>
  <si>
    <t>0.6 мм</t>
  </si>
  <si>
    <t>+7.2 °</t>
  </si>
  <si>
    <t>+25°</t>
  </si>
  <si>
    <t>-4.1°</t>
  </si>
  <si>
    <t>+4.8 °</t>
  </si>
  <si>
    <t>+15.4°</t>
  </si>
  <si>
    <t>59.8 мм</t>
  </si>
  <si>
    <t>-12.8°</t>
  </si>
  <si>
    <t>28.5 мм</t>
  </si>
  <si>
    <t>макс</t>
  </si>
  <si>
    <t>мин</t>
  </si>
  <si>
    <t>cp&gt;0</t>
  </si>
  <si>
    <t>cp&lt;0</t>
  </si>
  <si>
    <t>год</t>
  </si>
  <si>
    <t>месяц</t>
  </si>
  <si>
    <t>средняя температура</t>
  </si>
  <si>
    <r>
      <t> </t>
    </r>
    <r>
      <rPr>
        <b/>
        <sz val="12"/>
        <color theme="1"/>
        <rFont val="Arial"/>
        <family val="2"/>
        <charset val="204"/>
      </rPr>
      <t>Штиль</t>
    </r>
  </si>
  <si>
    <t> 0-0,2</t>
  </si>
  <si>
    <r>
      <t> </t>
    </r>
    <r>
      <rPr>
        <b/>
        <sz val="12"/>
        <color theme="1"/>
        <rFont val="Arial"/>
        <family val="2"/>
        <charset val="204"/>
      </rPr>
      <t>Тихий</t>
    </r>
  </si>
  <si>
    <t> 0,3-1,5</t>
  </si>
  <si>
    <t> 2-5</t>
  </si>
  <si>
    <r>
      <t> </t>
    </r>
    <r>
      <rPr>
        <b/>
        <sz val="12"/>
        <color theme="1"/>
        <rFont val="Arial"/>
        <family val="2"/>
        <charset val="204"/>
      </rPr>
      <t>Легкий</t>
    </r>
  </si>
  <si>
    <t> 1,6-3,3</t>
  </si>
  <si>
    <t> 6-11</t>
  </si>
  <si>
    <t> 3,4-5,4</t>
  </si>
  <si>
    <t> 12-19</t>
  </si>
  <si>
    <t> 5,5-7,9</t>
  </si>
  <si>
    <t> 20-28</t>
  </si>
  <si>
    <t> 8,0-10,7</t>
  </si>
  <si>
    <t> 29-38</t>
  </si>
  <si>
    <t> 10,8-13,8</t>
  </si>
  <si>
    <t> 39-49</t>
  </si>
  <si>
    <t> 13,9-17,1</t>
  </si>
  <si>
    <t> 50-61</t>
  </si>
  <si>
    <t> 17,2-20,7</t>
  </si>
  <si>
    <t> 62-74</t>
  </si>
  <si>
    <r>
      <t> </t>
    </r>
    <r>
      <rPr>
        <b/>
        <sz val="12"/>
        <color theme="1"/>
        <rFont val="Arial"/>
        <family val="2"/>
        <charset val="204"/>
      </rPr>
      <t>Шторм</t>
    </r>
  </si>
  <si>
    <t> 20,8-24,4</t>
  </si>
  <si>
    <t> 75-88</t>
  </si>
  <si>
    <t> 24,5-28,4</t>
  </si>
  <si>
    <t> 89-102</t>
  </si>
  <si>
    <t> 28,5-32,6</t>
  </si>
  <si>
    <t> 103-117</t>
  </si>
  <si>
    <r>
      <t>  </t>
    </r>
    <r>
      <rPr>
        <b/>
        <sz val="9"/>
        <color theme="1"/>
        <rFont val="Arial"/>
        <family val="2"/>
        <charset val="204"/>
      </rPr>
      <t>12</t>
    </r>
  </si>
  <si>
    <r>
      <t> </t>
    </r>
    <r>
      <rPr>
        <b/>
        <sz val="12"/>
        <color theme="1"/>
        <rFont val="Arial"/>
        <family val="2"/>
        <charset val="204"/>
      </rPr>
      <t>Ураган</t>
    </r>
  </si>
  <si>
    <t> &gt;32,6</t>
  </si>
  <si>
    <t>данные температура</t>
  </si>
  <si>
    <t>Макс</t>
  </si>
  <si>
    <t>градации</t>
  </si>
  <si>
    <t>индикатор</t>
  </si>
  <si>
    <t>rez</t>
  </si>
  <si>
    <t>Житомир</t>
  </si>
  <si>
    <t>Ужгород</t>
  </si>
  <si>
    <t>Полтава</t>
  </si>
  <si>
    <t>Херсон</t>
  </si>
  <si>
    <t>мах</t>
  </si>
  <si>
    <t>Suntech STP260S 20Wd</t>
  </si>
  <si>
    <t>Китай</t>
  </si>
  <si>
    <t>1640x992x35</t>
  </si>
  <si>
    <r>
      <t>225</t>
    </r>
    <r>
      <rPr>
        <b/>
        <sz val="7"/>
        <color rgb="FF000000"/>
        <rFont val="Arial"/>
        <family val="2"/>
        <charset val="204"/>
      </rPr>
      <t> </t>
    </r>
    <r>
      <rPr>
        <b/>
        <sz val="8"/>
        <color rgb="FF000000"/>
        <rFont val="Arial"/>
        <family val="2"/>
        <charset val="204"/>
      </rPr>
      <t>€</t>
    </r>
    <r>
      <rPr>
        <sz val="11"/>
        <color rgb="FF000000"/>
        <rFont val="Arial"/>
        <family val="2"/>
        <charset val="204"/>
      </rPr>
      <t> </t>
    </r>
  </si>
  <si>
    <t>Jinko Solar JKM260P-60</t>
  </si>
  <si>
    <t>1650x992x40</t>
  </si>
  <si>
    <r>
      <t>205,4</t>
    </r>
    <r>
      <rPr>
        <b/>
        <sz val="7"/>
        <color rgb="FF000000"/>
        <rFont val="Arial"/>
        <family val="2"/>
        <charset val="204"/>
      </rPr>
      <t> </t>
    </r>
    <r>
      <rPr>
        <b/>
        <sz val="8"/>
        <color rgb="FF000000"/>
        <rFont val="Arial"/>
        <family val="2"/>
        <charset val="204"/>
      </rPr>
      <t>€</t>
    </r>
    <r>
      <rPr>
        <sz val="11"/>
        <color rgb="FF000000"/>
        <rFont val="Arial"/>
        <family val="2"/>
        <charset val="204"/>
      </rPr>
      <t> </t>
    </r>
  </si>
  <si>
    <t>Bosch M245 black EU30123</t>
  </si>
  <si>
    <t>1660x990x50</t>
  </si>
  <si>
    <t>CNPV 255M</t>
  </si>
  <si>
    <t>220 € </t>
  </si>
  <si>
    <t>1650x992x35</t>
  </si>
  <si>
    <t>Et Solar P660240WW</t>
  </si>
  <si>
    <t>1640x992x40</t>
  </si>
  <si>
    <t>206 € </t>
  </si>
  <si>
    <r>
      <t>286,7</t>
    </r>
    <r>
      <rPr>
        <b/>
        <sz val="7"/>
        <color rgb="FF000000"/>
        <rFont val="Arial"/>
        <family val="2"/>
        <charset val="204"/>
      </rPr>
      <t> </t>
    </r>
    <r>
      <rPr>
        <b/>
        <sz val="8"/>
        <color rgb="FF000000"/>
        <rFont val="Arial"/>
        <family val="2"/>
        <charset val="204"/>
      </rPr>
      <t>€</t>
    </r>
    <r>
      <rPr>
        <sz val="11"/>
        <color rgb="FF000000"/>
        <rFont val="Arial"/>
        <family val="2"/>
        <charset val="204"/>
      </rPr>
      <t> </t>
    </r>
  </si>
  <si>
    <t>Progeny Solar PS240p</t>
  </si>
  <si>
    <t>1650x995x50</t>
  </si>
  <si>
    <t>202 €</t>
  </si>
  <si>
    <t>LDK 255 PA</t>
  </si>
  <si>
    <t>197 €</t>
  </si>
  <si>
    <t>1642x986x40</t>
  </si>
  <si>
    <t>Canadian Solar CS6P-260 BLACK</t>
  </si>
  <si>
    <t>230 €</t>
  </si>
  <si>
    <t>1638x982x40</t>
  </si>
  <si>
    <t>LDK 250PA</t>
  </si>
  <si>
    <t>198,5 € </t>
  </si>
  <si>
    <t>1636x986x35</t>
  </si>
  <si>
    <t>№</t>
  </si>
  <si>
    <t>Назва електроприлада</t>
  </si>
  <si>
    <t>Потужність в ВТ</t>
  </si>
  <si>
    <t>Гриль</t>
  </si>
  <si>
    <t>Сушка для рук</t>
  </si>
  <si>
    <t>Холодильник</t>
  </si>
  <si>
    <t>нижняя</t>
  </si>
  <si>
    <t>верхняя</t>
  </si>
  <si>
    <t>Споживання електроенергії</t>
  </si>
  <si>
    <t>Прилад</t>
  </si>
  <si>
    <t>Кількість</t>
  </si>
  <si>
    <t>Час роботи в добу (годин)</t>
  </si>
  <si>
    <t>Споживання за добу (Вт · год)</t>
  </si>
  <si>
    <t>Потужність (Вт)</t>
  </si>
  <si>
    <t>Кількість енергії, що виробляється сонячною панеллю</t>
  </si>
  <si>
    <t>літом к=0,5</t>
  </si>
  <si>
    <t>взимку к=0,7</t>
  </si>
  <si>
    <t>Pw - Пікова потужність, Вт ( дані прайса)</t>
  </si>
  <si>
    <t>Е -сонячна постійна, вибирається з таблиці на аркуші "сонячна постійна"</t>
  </si>
  <si>
    <t>для літа -максимальне значення для вашої місцевості</t>
  </si>
  <si>
    <t xml:space="preserve"> для зими -мімімальне значення для вашої місцевості</t>
  </si>
  <si>
    <t>виберіть батарею</t>
  </si>
  <si>
    <t>виберіть регіон</t>
  </si>
  <si>
    <t>1 сонячна панель виробляє енергії літом</t>
  </si>
  <si>
    <t>1 сонячна панель виробляє енергії взимку</t>
  </si>
  <si>
    <t>W = k Pw E  (Вт/год)</t>
  </si>
  <si>
    <t>кількість панелей для літнього періоду</t>
  </si>
  <si>
    <t>кількість панелей для зимового  періоду</t>
  </si>
  <si>
    <r>
      <t>вт</t>
    </r>
    <r>
      <rPr>
        <sz val="11"/>
        <color theme="1"/>
        <rFont val="Calibri"/>
        <family val="2"/>
        <charset val="204"/>
      </rPr>
      <t>∙</t>
    </r>
    <r>
      <rPr>
        <sz val="11"/>
        <color theme="1"/>
        <rFont val="Calibri"/>
        <family val="2"/>
        <scheme val="minor"/>
      </rPr>
      <t>год</t>
    </r>
  </si>
  <si>
    <t>вт∙год</t>
  </si>
  <si>
    <t>Квт∙год</t>
  </si>
  <si>
    <t>оплата за електроенергію здійснюється таким чином:</t>
  </si>
  <si>
    <t>Скільки сонячних панелей необхідно при такому режимі роботи?</t>
  </si>
  <si>
    <t>з урахуванням коєффіціента втрат = 1,2</t>
  </si>
  <si>
    <t>вартість спожитої електроенергії</t>
  </si>
  <si>
    <t>ЗА місяць</t>
  </si>
  <si>
    <t>Страна виробництва</t>
  </si>
  <si>
    <t>Пікова потужність, Вт</t>
  </si>
  <si>
    <t>Напруга в точці максимальної потужності, В</t>
  </si>
  <si>
    <t>кількість клітинок</t>
  </si>
  <si>
    <t>вага, кг</t>
  </si>
  <si>
    <t>Розмір, мм</t>
  </si>
  <si>
    <t>Гарантія на продукт, років</t>
  </si>
  <si>
    <t>зображення</t>
  </si>
  <si>
    <t>ціна</t>
  </si>
  <si>
    <t>Назва</t>
  </si>
  <si>
    <t xml:space="preserve">номер </t>
  </si>
  <si>
    <t>Україна</t>
  </si>
  <si>
    <t>Німеччина</t>
  </si>
  <si>
    <t>всього</t>
  </si>
  <si>
    <t>Спожито</t>
  </si>
  <si>
    <t>тариф</t>
  </si>
  <si>
    <t>нараховано (коп)</t>
  </si>
  <si>
    <t>1 Квт година коштує  45,6 коп, якщо спожито до 100 Квт ч</t>
  </si>
  <si>
    <t>1 Квт година коштує 78,9 коп, якщо спожито від 100 Квт ч до 600</t>
  </si>
  <si>
    <t>1 Квт година коштує 147,9 коп, якщо спожито понад 600 Квт год на місяць</t>
  </si>
  <si>
    <t>Скільки годин влітку повинні працювати всі електроприлади, зазначені в таблиці (холодильник не вимикається!), щоб оплата за місяць була мінімальною</t>
  </si>
  <si>
    <t>Рік</t>
  </si>
  <si>
    <t>Місяць</t>
  </si>
  <si>
    <t>Максимальна температура</t>
  </si>
  <si>
    <t>Мінімальна температура</t>
  </si>
  <si>
    <t>Опади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</si>
  <si>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</si>
  <si>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</si>
  <si>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</si>
  <si>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</si>
  <si>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</si>
  <si>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</si>
  <si>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</si>
  <si>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</si>
  <si>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</si>
  <si>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</si>
  <si>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</si>
  <si>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січень</t>
  </si>
  <si>
    <r>
      <t> </t>
    </r>
    <r>
      <rPr>
        <b/>
        <sz val="12"/>
        <color theme="1"/>
        <rFont val="Arial"/>
        <family val="2"/>
        <charset val="204"/>
      </rPr>
      <t>Слабкий</t>
    </r>
  </si>
  <si>
    <r>
      <t> </t>
    </r>
    <r>
      <rPr>
        <b/>
        <sz val="12"/>
        <color theme="1"/>
        <rFont val="Arial"/>
        <family val="2"/>
        <charset val="204"/>
      </rPr>
      <t>Помірний</t>
    </r>
  </si>
  <si>
    <r>
      <t> </t>
    </r>
    <r>
      <rPr>
        <b/>
        <sz val="12"/>
        <color theme="1"/>
        <rFont val="Arial"/>
        <family val="2"/>
        <charset val="204"/>
      </rPr>
      <t>Свіжий</t>
    </r>
  </si>
  <si>
    <r>
      <t> </t>
    </r>
    <r>
      <rPr>
        <b/>
        <sz val="12"/>
        <color theme="1"/>
        <rFont val="Arial"/>
        <family val="2"/>
        <charset val="204"/>
      </rPr>
      <t>Сильний</t>
    </r>
  </si>
  <si>
    <r>
      <t> </t>
    </r>
    <r>
      <rPr>
        <b/>
        <sz val="12"/>
        <color theme="1"/>
        <rFont val="Arial"/>
        <family val="2"/>
        <charset val="204"/>
      </rPr>
      <t>Міцний</t>
    </r>
  </si>
  <si>
    <t>Дуже міцний</t>
  </si>
  <si>
    <r>
      <t> </t>
    </r>
    <r>
      <rPr>
        <b/>
        <sz val="12"/>
        <color theme="1"/>
        <rFont val="Arial"/>
        <family val="2"/>
        <charset val="204"/>
      </rPr>
      <t>Сильний  шторм</t>
    </r>
  </si>
  <si>
    <r>
      <t> </t>
    </r>
    <r>
      <rPr>
        <b/>
        <sz val="12"/>
        <color theme="1"/>
        <rFont val="Arial"/>
        <family val="2"/>
        <charset val="204"/>
      </rPr>
      <t>Жорстокий  шторм</t>
    </r>
  </si>
  <si>
    <t>Вінниця</t>
  </si>
  <si>
    <t>Луцьк</t>
  </si>
  <si>
    <t>Дніпропетровськ</t>
  </si>
  <si>
    <t>Донецьк</t>
  </si>
  <si>
    <t>Запоріжжя</t>
  </si>
  <si>
    <t>Київ</t>
  </si>
  <si>
    <t>Кіровоград</t>
  </si>
  <si>
    <t>Луганськ</t>
  </si>
  <si>
    <t>Львів</t>
  </si>
  <si>
    <t>Миколаїв</t>
  </si>
  <si>
    <t>Одеса</t>
  </si>
  <si>
    <t>Рівне</t>
  </si>
  <si>
    <t>Суми</t>
  </si>
  <si>
    <t>Тернопіль</t>
  </si>
  <si>
    <t>Харків</t>
  </si>
  <si>
    <t>Хмельницький</t>
  </si>
  <si>
    <t>Черкаси</t>
  </si>
  <si>
    <t>Чернігів</t>
  </si>
  <si>
    <t>Чернівці</t>
  </si>
  <si>
    <t>Сімферополь</t>
  </si>
  <si>
    <t>Середн</t>
  </si>
  <si>
    <t>Середній місячний рівень сонячної радіації (сонячна постійна) в містах України (кВтг / m2 / день)</t>
  </si>
  <si>
    <t>Середній показник за останні 22 роки (За даними NASA)</t>
  </si>
  <si>
    <t>блендер</t>
  </si>
  <si>
    <t>бойлер накопичувальний</t>
  </si>
  <si>
    <t>вентилятор</t>
  </si>
  <si>
    <t>Водяний насос</t>
  </si>
  <si>
    <t>відеомагнітофон</t>
  </si>
  <si>
    <t>Витяжка (вентиляція)</t>
  </si>
  <si>
    <t>водонагрівач проточний</t>
  </si>
  <si>
    <t>Духовка електрична</t>
  </si>
  <si>
    <t>кавоварка</t>
  </si>
  <si>
    <t>компресор</t>
  </si>
  <si>
    <t>кондиціонер</t>
  </si>
  <si>
    <t>Кухонний комбайн</t>
  </si>
  <si>
    <t>м'ясорубка</t>
  </si>
  <si>
    <t>Мікрохвильова піч</t>
  </si>
  <si>
    <t>міксер</t>
  </si>
  <si>
    <t>обігрівач</t>
  </si>
  <si>
    <t>Насосна станція</t>
  </si>
  <si>
    <t>пароварка</t>
  </si>
  <si>
    <t>Порохотяг</t>
  </si>
  <si>
    <t>Посудомийна машина</t>
  </si>
  <si>
    <t>електричний полотенцесушитель</t>
  </si>
  <si>
    <t>перфоратор</t>
  </si>
  <si>
    <t>Пральна машина</t>
  </si>
  <si>
    <t>Соковижималка</t>
  </si>
  <si>
    <t>телевізор</t>
  </si>
  <si>
    <t>тостер</t>
  </si>
  <si>
    <t>праска</t>
  </si>
  <si>
    <t>Зволожувач повітря</t>
  </si>
  <si>
    <t>Фен для волосся</t>
  </si>
  <si>
    <t>Фритюрниця</t>
  </si>
  <si>
    <t>електрочайник</t>
  </si>
  <si>
    <t>електробритва</t>
  </si>
  <si>
    <t>електроплита</t>
  </si>
  <si>
    <t>електролобзик</t>
  </si>
  <si>
    <t>холодильник</t>
  </si>
  <si>
    <t>Всього</t>
  </si>
  <si>
    <t>введіть швидкість вітру</t>
  </si>
  <si>
    <r>
      <t>Бали</t>
    </r>
    <r>
      <rPr>
        <sz val="9"/>
        <color theme="1"/>
        <rFont val="Arial"/>
        <family val="2"/>
        <charset val="204"/>
      </rPr>
      <t> </t>
    </r>
  </si>
  <si>
    <t>Словесне позначення сили вітру</t>
  </si>
  <si>
    <t>Швидкість вітру, м/с</t>
  </si>
  <si>
    <t>Швидкість вітру км/год</t>
  </si>
  <si>
    <t>Максимальна глибина снігу (см)</t>
  </si>
  <si>
    <t xml:space="preserve">Повна відсутність вітру. Дим піднімається вертикально, листя дерев не рухливі. </t>
  </si>
  <si>
    <t>0. Хвилювання відсутнє</t>
  </si>
  <si>
    <t xml:space="preserve">Дим злегка відхиляється від вертикального напрямку, але листя дерев нерухомі </t>
  </si>
  <si>
    <t>1. Легке хвилювання.</t>
  </si>
  <si>
    <t>Дія вітра</t>
  </si>
  <si>
    <t>Більше 117</t>
  </si>
  <si>
    <t xml:space="preserve">Вітер відчувається обличчям, листя на деревах слабо шелестять, флюгер починає рухатися, </t>
  </si>
  <si>
    <t>на суші</t>
  </si>
  <si>
    <t xml:space="preserve">на морі </t>
  </si>
  <si>
    <t>2. Легке хвилювання</t>
  </si>
  <si>
    <t>3.  Легке хвилювання</t>
  </si>
  <si>
    <t xml:space="preserve">Листя і тонкі гілки дерев з листям безперервно коливаються, колишуться легкі прапори. Дим як би злизує з верхівки труби (при швидкості понад 4 м / сек). </t>
  </si>
  <si>
    <t xml:space="preserve">Вітер піднімає пил і невеликі шматочки паперу. Гойдаються тонкі гілки дерев і без листя. Дим перемішується в повітрі, втрачаючи форму. Це кращий вітер для роботи звичайного вітрогенератора (при діаметрі вітроколеса 3-6 м) </t>
  </si>
  <si>
    <t>4.Помірне хвилювання</t>
  </si>
  <si>
    <t>4.неспокійне море</t>
  </si>
  <si>
    <t>Гойдаються гілки і тонкі стовбури дерев, вітер відчувається рукою. Витягає великі прапори. Свистить у вухах.</t>
  </si>
  <si>
    <r>
      <t>5.Велике хвилювання</t>
    </r>
    <r>
      <rPr>
        <sz val="9"/>
        <color theme="1"/>
        <rFont val="Arial"/>
        <family val="2"/>
        <charset val="204"/>
      </rPr>
      <t> </t>
    </r>
  </si>
  <si>
    <t>Гойдаються товсті сучки дерев, тонкі дерева гнуться, гудуть телеграфні дроти, парасольки використовуються з працею</t>
  </si>
  <si>
    <t>6.сильне хвилювання</t>
  </si>
  <si>
    <t xml:space="preserve">Ламаються тонкі і сухе гілля дерев, говорити на вітрі не можна, йти проти вітру дуже важко. </t>
  </si>
  <si>
    <t xml:space="preserve"> 7. Дуже сильне хвилювання</t>
  </si>
  <si>
    <t xml:space="preserve">Гойдаються стовбури дерев, гнуться великі гілки, важко йти проти вітру. </t>
  </si>
  <si>
    <t xml:space="preserve">Гнуться великі дерева, ламає великі гілки. Вітер зриває черепицю з дахів </t>
  </si>
  <si>
    <t xml:space="preserve">На суші буває рідко. Значні руйнування будівель, вітер валить дерева і вириває їх з корінням </t>
  </si>
  <si>
    <t>8. Дуже сильне хвилювання</t>
  </si>
  <si>
    <t xml:space="preserve"> 8. Дуже сильне хвилювання</t>
  </si>
  <si>
    <t xml:space="preserve">Спостерігається дуже рідко. Супроводжується великими руйнуваннями на значних просторах. 9. </t>
  </si>
  <si>
    <t>9. Виключно високі хвилі.</t>
  </si>
  <si>
    <t xml:space="preserve">Спустошливі руйнування. Окремі пориви вітру досягають швидкості 50-60 м.сек. Ураган може статися перед сильною грозою </t>
  </si>
  <si>
    <t>9.  Виключне хвилювання</t>
  </si>
  <si>
    <t>менш 1</t>
  </si>
  <si>
    <t>Таблиця потужності електроприладів.</t>
  </si>
  <si>
    <t>Кавомолка</t>
  </si>
  <si>
    <t>Ноутбук</t>
  </si>
  <si>
    <t>Машинка для бриття</t>
  </si>
  <si>
    <t>Праска</t>
  </si>
  <si>
    <t>Супутникова тарілка</t>
  </si>
  <si>
    <t>Галогенні лампи 40 Вт</t>
  </si>
  <si>
    <t>комп'ютер настільний</t>
  </si>
  <si>
    <t>електролампи 20 Вт</t>
  </si>
  <si>
    <t>електролампи 40 Вт</t>
  </si>
  <si>
    <t>електролампи 60 Вт</t>
  </si>
  <si>
    <t>електролампи 100 Вт</t>
  </si>
  <si>
    <t>електролампи 150Вт</t>
  </si>
  <si>
    <t>Сонячні панелі.</t>
  </si>
  <si>
    <t>Кількість енергії, що виробляється сонячною панеллю за сутки</t>
  </si>
  <si>
    <r>
      <t>W = k Pw E  (Вт</t>
    </r>
    <r>
      <rPr>
        <sz val="11"/>
        <color theme="1"/>
        <rFont val="Calibri"/>
        <family val="2"/>
        <charset val="204"/>
      </rPr>
      <t>∙</t>
    </r>
    <r>
      <rPr>
        <sz val="11"/>
        <color theme="1"/>
        <rFont val="Calibri"/>
        <family val="2"/>
        <scheme val="minor"/>
      </rPr>
      <t>год)</t>
    </r>
  </si>
  <si>
    <r>
      <t>вт</t>
    </r>
    <r>
      <rPr>
        <sz val="11"/>
        <color theme="0"/>
        <rFont val="Calibri"/>
        <family val="2"/>
      </rPr>
      <t>∙</t>
    </r>
    <r>
      <rPr>
        <sz val="11"/>
        <color theme="0"/>
        <rFont val="Calibri"/>
        <family val="2"/>
        <scheme val="minor"/>
      </rPr>
      <t>год</t>
    </r>
  </si>
  <si>
    <t>Електрочайник повинен працювати , максимальний час=10 хвилин за добу</t>
  </si>
  <si>
    <t>Холодильник не вимикається</t>
  </si>
  <si>
    <t>Електроплита працює не більш 1 години на добу</t>
  </si>
  <si>
    <t>Microsoft Excel 16.0 Отчет о результатах</t>
  </si>
  <si>
    <t>Лист: [розрахунки.xlsx]платня</t>
  </si>
  <si>
    <t>Результат: В ходе поиска невозможно улучшить текущее решение. Все ограничения выполнены.</t>
  </si>
  <si>
    <t>Модуль поиска решения</t>
  </si>
  <si>
    <t>Модуль: Эволюционный поиск решения</t>
  </si>
  <si>
    <t>Параметры поиска решения</t>
  </si>
  <si>
    <t>Максимальное время Без пределов,  Число итераций Без пределов, Precision 0,000001, Использовать автоматическое масштабирование</t>
  </si>
  <si>
    <t xml:space="preserve"> Сходимость 0,0001, Размер совокупности 100, Случайное начальное значение 0, Показатель изменения 0,075, Время без улучшения 30 с, Обязательные границы</t>
  </si>
  <si>
    <t>Максимальное число подзадач Без пределов, Максимальное число целочисленных решений Без пределов, Целочисленное отклонение 1%, Считать неотрицательными</t>
  </si>
  <si>
    <t>Ячейка целевой функции (Минимум)</t>
  </si>
  <si>
    <t>Ячейка</t>
  </si>
  <si>
    <t>Имя</t>
  </si>
  <si>
    <t>Исходное значение</t>
  </si>
  <si>
    <t>Окончательное значение</t>
  </si>
  <si>
    <t>Ячейки переменных</t>
  </si>
  <si>
    <t>Целочисленное</t>
  </si>
  <si>
    <t>Ограничения</t>
  </si>
  <si>
    <t>Значение ячейки</t>
  </si>
  <si>
    <t>Формула</t>
  </si>
  <si>
    <t>Состояние</t>
  </si>
  <si>
    <t>Допуск</t>
  </si>
  <si>
    <t>$G$52</t>
  </si>
  <si>
    <t>всього нараховано (коп)</t>
  </si>
  <si>
    <t>$E$6</t>
  </si>
  <si>
    <t>електрочайник Час роботи в добу (годин)</t>
  </si>
  <si>
    <t>Продолжить</t>
  </si>
  <si>
    <t>$E$7</t>
  </si>
  <si>
    <t>вентилятор Час роботи в добу (годин)</t>
  </si>
  <si>
    <t>$E$8</t>
  </si>
  <si>
    <t>Ноутбук Час роботи в добу (годин)</t>
  </si>
  <si>
    <t>$E$9</t>
  </si>
  <si>
    <t>кондиціонер Час роботи в добу (годин)</t>
  </si>
  <si>
    <t>$E$10</t>
  </si>
  <si>
    <t>телевізор Час роботи в добу (годин)</t>
  </si>
  <si>
    <t>$E$11</t>
  </si>
  <si>
    <t>електролампи 150Вт Час роботи в добу (годин)</t>
  </si>
  <si>
    <t>$E$12</t>
  </si>
  <si>
    <t>електролампи 20 Вт Час роботи в добу (годин)</t>
  </si>
  <si>
    <t>$E$13</t>
  </si>
  <si>
    <t>електроплита Час роботи в добу (годин)</t>
  </si>
  <si>
    <t>$E$14</t>
  </si>
  <si>
    <t>Холодильник Час роботи в добу (годин)</t>
  </si>
  <si>
    <t>$E$13&lt;=1</t>
  </si>
  <si>
    <t>Без привязки</t>
  </si>
  <si>
    <t>Привязка</t>
  </si>
  <si>
    <t>$E$14=24</t>
  </si>
  <si>
    <t>$E$6=24</t>
  </si>
  <si>
    <t>$E$6&lt;=24</t>
  </si>
  <si>
    <t>$E$7&lt;=24</t>
  </si>
  <si>
    <t>$E$8&lt;=24</t>
  </si>
  <si>
    <t>$E$9&lt;=24</t>
  </si>
  <si>
    <t>$E$10&lt;=24</t>
  </si>
  <si>
    <t>$E$11&lt;=24</t>
  </si>
  <si>
    <t>$E$12&lt;=24</t>
  </si>
  <si>
    <t>$E$13&lt;=24</t>
  </si>
  <si>
    <t>$E$6&gt;=0</t>
  </si>
  <si>
    <t>$E$7&gt;=0</t>
  </si>
  <si>
    <t>$E$8&gt;=0</t>
  </si>
  <si>
    <t>$E$9&gt;=0</t>
  </si>
  <si>
    <t>$E$10&gt;=0</t>
  </si>
  <si>
    <t>$E$11&gt;=0</t>
  </si>
  <si>
    <t>$E$12&gt;=0</t>
  </si>
  <si>
    <t>$E$13&gt;=0</t>
  </si>
  <si>
    <t>Отчет создан: 16.02.2016 19:19:44</t>
  </si>
  <si>
    <t>Время решения: 66,031 секунд.</t>
  </si>
  <si>
    <t>Число итераций: 0 Число подзадач: 197</t>
  </si>
  <si>
    <t>$E$6:$E$14</t>
  </si>
  <si>
    <t>$E$6:$E$13 &lt;= 24</t>
  </si>
  <si>
    <t>$E$6:$E$13 &gt;= 0</t>
  </si>
  <si>
    <t>Отчет создан: 16.02.2016 19:25:08</t>
  </si>
  <si>
    <t>Время решения: 79,203 секунд.</t>
  </si>
  <si>
    <t>Число итераций: 0 Число подзадач: 266</t>
  </si>
  <si>
    <t>Отчет создан: 16.02.2016 19:30:53</t>
  </si>
  <si>
    <t>Время решения: 160 секунд.</t>
  </si>
  <si>
    <t>Число итераций: 0 Число подзадач: 680</t>
  </si>
  <si>
    <t>Кількість батарей</t>
  </si>
  <si>
    <t>Середня температура</t>
  </si>
  <si>
    <t>Середня швидкість вітра (м/с)</t>
  </si>
  <si>
    <t>Мін</t>
  </si>
  <si>
    <t>Регіони / Місяці</t>
  </si>
  <si>
    <t>Івано-Франківськ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</si>
</sst>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\г\р\н"/>
  </numFmts>
  <fonts count="31">
    <font>
      <sz val="11"/>
      <color theme="1"/>
      <name val="Calibri"/>
      <family val="2"/>
      <scheme val="minor"/>
    </font>
    <font>
      <sz val="10.5"/>
      <color rgb="FF000000"/>
      <name val="Arial"/>
      <family val="2"/>
      <charset val="204"/>
    </font>
    <font>
      <b/>
      <sz val="10.5"/>
      <color rgb="FF000000"/>
      <name val="Arial"/>
      <family val="2"/>
      <charset val="204"/>
    </font>
    <font>
      <sz val="11"/>
      <color rgb="FFF8F8F8"/>
      <name val="Calibri"/>
      <family val="2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7"/>
      <color rgb="FF444444"/>
      <name val="Inherit"/>
    </font>
    <font>
      <b/>
      <sz val="7"/>
      <color rgb="FF444444"/>
      <name val="Inherit"/>
    </font>
    <font>
      <u/>
      <sz val="11"/>
      <color theme="10"/>
      <name val="Calibri"/>
      <family val="2"/>
      <scheme val="minor"/>
    </font>
    <font>
      <b/>
      <sz val="10"/>
      <color rgb="FF444444"/>
      <name val="Inherit"/>
      <charset val="204"/>
    </font>
    <font>
      <b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.3"/>
      <color rgb="FF3B3B3B"/>
      <name val="Arial"/>
      <family val="2"/>
      <charset val="204"/>
    </font>
    <font>
      <sz val="9"/>
      <color rgb="FF404040"/>
      <name val="Arial"/>
      <family val="2"/>
      <charset val="204"/>
    </font>
    <font>
      <b/>
      <sz val="9"/>
      <color rgb="FF575757"/>
      <name val="Arial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rgb="FF000000"/>
      <name val="Calibri"/>
      <family val="2"/>
      <charset val="204"/>
    </font>
    <font>
      <b/>
      <sz val="11"/>
      <color indexed="1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EBBF"/>
        <bgColor indexed="64"/>
      </patternFill>
    </fill>
    <fill>
      <patternFill patternType="solid">
        <fgColor rgb="FFCCF2CE"/>
        <bgColor indexed="64"/>
      </patternFill>
    </fill>
    <fill>
      <patternFill patternType="solid">
        <fgColor rgb="FFD8FAFC"/>
        <bgColor indexed="64"/>
      </patternFill>
    </fill>
    <fill>
      <patternFill patternType="solid">
        <fgColor rgb="FFFFE8FE"/>
        <bgColor indexed="64"/>
      </patternFill>
    </fill>
    <fill>
      <patternFill patternType="solid">
        <fgColor rgb="FFE1FFE1"/>
        <bgColor indexed="64"/>
      </patternFill>
    </fill>
    <fill>
      <patternFill patternType="solid">
        <fgColor rgb="FFF3E9E9"/>
        <bgColor indexed="64"/>
      </patternFill>
    </fill>
    <fill>
      <patternFill patternType="solid">
        <fgColor rgb="FFFFFFD7"/>
        <bgColor indexed="64"/>
      </patternFill>
    </fill>
    <fill>
      <patternFill patternType="solid">
        <fgColor rgb="FFFFE1D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17" fontId="0" fillId="0" borderId="0" xfId="0" applyNumberFormat="1"/>
    <xf numFmtId="17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3" fillId="10" borderId="0" xfId="0" applyFont="1" applyFill="1"/>
    <xf numFmtId="0" fontId="1" fillId="5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vertical="center" wrapText="1"/>
    </xf>
    <xf numFmtId="17" fontId="2" fillId="2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11" borderId="2" xfId="0" applyFont="1" applyFill="1" applyBorder="1" applyAlignment="1">
      <alignment vertical="center" wrapText="1"/>
    </xf>
    <xf numFmtId="0" fontId="4" fillId="11" borderId="2" xfId="0" applyFont="1" applyFill="1" applyBorder="1" applyAlignment="1">
      <alignment vertical="center" wrapText="1"/>
    </xf>
    <xf numFmtId="0" fontId="6" fillId="11" borderId="2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horizontal="right" vertical="center" wrapText="1"/>
    </xf>
    <xf numFmtId="0" fontId="4" fillId="11" borderId="2" xfId="0" applyFont="1" applyFill="1" applyBorder="1" applyAlignment="1">
      <alignment horizontal="right" vertical="center" wrapText="1"/>
    </xf>
    <xf numFmtId="0" fontId="5" fillId="11" borderId="3" xfId="0" applyFont="1" applyFill="1" applyBorder="1" applyAlignment="1">
      <alignment vertical="center" wrapText="1"/>
    </xf>
    <xf numFmtId="0" fontId="4" fillId="11" borderId="3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left"/>
    </xf>
    <xf numFmtId="0" fontId="4" fillId="11" borderId="3" xfId="0" applyFont="1" applyFill="1" applyBorder="1" applyAlignment="1">
      <alignment horizontal="left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4" fillId="11" borderId="0" xfId="0" applyFont="1" applyFill="1" applyBorder="1" applyAlignment="1">
      <alignment vertical="center" wrapText="1"/>
    </xf>
    <xf numFmtId="9" fontId="0" fillId="0" borderId="0" xfId="1" applyFont="1"/>
    <xf numFmtId="0" fontId="6" fillId="11" borderId="0" xfId="0" applyFont="1" applyFill="1" applyBorder="1" applyAlignment="1">
      <alignment vertical="center" wrapText="1"/>
    </xf>
    <xf numFmtId="9" fontId="0" fillId="0" borderId="0" xfId="0" applyNumberFormat="1"/>
    <xf numFmtId="164" fontId="0" fillId="0" borderId="0" xfId="1" applyNumberFormat="1" applyFont="1"/>
    <xf numFmtId="0" fontId="9" fillId="21" borderId="2" xfId="0" applyFont="1" applyFill="1" applyBorder="1"/>
    <xf numFmtId="0" fontId="5" fillId="11" borderId="5" xfId="0" applyFont="1" applyFill="1" applyBorder="1" applyAlignment="1">
      <alignment vertical="center" wrapText="1"/>
    </xf>
    <xf numFmtId="0" fontId="5" fillId="11" borderId="8" xfId="0" applyFont="1" applyFill="1" applyBorder="1" applyAlignment="1">
      <alignment vertical="center" wrapText="1"/>
    </xf>
    <xf numFmtId="0" fontId="11" fillId="23" borderId="2" xfId="0" applyFont="1" applyFill="1" applyBorder="1" applyAlignment="1">
      <alignment vertical="center" wrapText="1"/>
    </xf>
    <xf numFmtId="0" fontId="10" fillId="23" borderId="2" xfId="0" applyFont="1" applyFill="1" applyBorder="1" applyAlignment="1">
      <alignment vertical="center" wrapText="1"/>
    </xf>
    <xf numFmtId="0" fontId="12" fillId="0" borderId="0" xfId="2"/>
    <xf numFmtId="0" fontId="13" fillId="23" borderId="2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17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left"/>
    </xf>
    <xf numFmtId="0" fontId="21" fillId="0" borderId="0" xfId="0" applyFont="1"/>
    <xf numFmtId="0" fontId="22" fillId="0" borderId="0" xfId="0" applyFont="1"/>
    <xf numFmtId="0" fontId="24" fillId="0" borderId="2" xfId="0" applyFont="1" applyBorder="1" applyAlignment="1">
      <alignment horizontal="center" vertical="center"/>
    </xf>
    <xf numFmtId="0" fontId="25" fillId="22" borderId="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right"/>
    </xf>
    <xf numFmtId="0" fontId="23" fillId="0" borderId="0" xfId="0" applyFont="1"/>
    <xf numFmtId="0" fontId="0" fillId="0" borderId="2" xfId="0" applyBorder="1" applyAlignment="1">
      <alignment wrapText="1"/>
    </xf>
    <xf numFmtId="165" fontId="0" fillId="0" borderId="0" xfId="0" applyNumberFormat="1"/>
    <xf numFmtId="0" fontId="7" fillId="11" borderId="2" xfId="0" applyFont="1" applyFill="1" applyBorder="1" applyAlignment="1">
      <alignment vertical="center" wrapText="1"/>
    </xf>
    <xf numFmtId="0" fontId="0" fillId="24" borderId="0" xfId="0" applyFill="1"/>
    <xf numFmtId="0" fontId="0" fillId="25" borderId="0" xfId="0" applyFill="1"/>
    <xf numFmtId="0" fontId="27" fillId="25" borderId="0" xfId="0" applyFont="1" applyFill="1"/>
    <xf numFmtId="0" fontId="27" fillId="0" borderId="2" xfId="0" applyFont="1" applyBorder="1"/>
    <xf numFmtId="0" fontId="27" fillId="0" borderId="0" xfId="0" applyFont="1" applyBorder="1"/>
    <xf numFmtId="0" fontId="27" fillId="0" borderId="0" xfId="0" applyFont="1"/>
    <xf numFmtId="0" fontId="27" fillId="25" borderId="2" xfId="0" applyFont="1" applyFill="1" applyBorder="1"/>
    <xf numFmtId="0" fontId="29" fillId="0" borderId="0" xfId="0" applyFont="1" applyAlignment="1">
      <alignment horizontal="left" vertical="center" indent="5"/>
    </xf>
    <xf numFmtId="0" fontId="0" fillId="0" borderId="11" xfId="0" applyFill="1" applyBorder="1" applyAlignment="1"/>
    <xf numFmtId="0" fontId="30" fillId="0" borderId="1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12" xfId="0" applyFill="1" applyBorder="1" applyAlignment="1"/>
    <xf numFmtId="165" fontId="0" fillId="0" borderId="11" xfId="0" applyNumberFormat="1" applyFill="1" applyBorder="1" applyAlignment="1"/>
    <xf numFmtId="0" fontId="0" fillId="0" borderId="12" xfId="0" applyNumberFormat="1" applyFill="1" applyBorder="1" applyAlignment="1"/>
    <xf numFmtId="0" fontId="0" fillId="0" borderId="11" xfId="0" applyNumberFormat="1" applyFill="1" applyBorder="1" applyAlignment="1"/>
    <xf numFmtId="0" fontId="0" fillId="0" borderId="0" xfId="0" applyNumberFormat="1" applyFill="1" applyBorder="1" applyAlignment="1"/>
    <xf numFmtId="0" fontId="30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left"/>
    </xf>
    <xf numFmtId="0" fontId="5" fillId="11" borderId="5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4" fillId="21" borderId="2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vertical="center" wrapText="1"/>
    </xf>
    <xf numFmtId="0" fontId="5" fillId="11" borderId="8" xfId="0" applyFont="1" applyFill="1" applyBorder="1" applyAlignment="1">
      <alignment vertical="center" wrapText="1"/>
    </xf>
    <xf numFmtId="0" fontId="5" fillId="11" borderId="5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EE635B"/>
      <color rgb="FF0000FF"/>
      <color rgb="FFF07771"/>
      <color rgb="FFEE4A42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ColorStyle" Target="colors4.xml"/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emf"/><Relationship Id="rId4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Дніпропетровськ!$D$3</c:f>
          <c:strCache>
            <c:ptCount val="1"/>
            <c:pt idx="0">
              <c:v>Середня температура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метеопост!$D$1</c:f>
              <c:strCache>
                <c:ptCount val="1"/>
                <c:pt idx="0">
                  <c:v>-10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метеопост!$D$2:$D$24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3B-4D7A-8661-A8B30D20AA27}"/>
            </c:ext>
          </c:extLst>
        </c:ser>
        <c:ser>
          <c:idx val="1"/>
          <c:order val="1"/>
          <c:tx>
            <c:strRef>
              <c:f>метеопост!$E$1</c:f>
              <c:strCache>
                <c:ptCount val="1"/>
                <c:pt idx="0">
                  <c:v>-5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[0]!temper2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33B-4D7A-8661-A8B30D20AA27}"/>
            </c:ext>
          </c:extLst>
        </c:ser>
        <c:ser>
          <c:idx val="2"/>
          <c:order val="2"/>
          <c:tx>
            <c:strRef>
              <c:f>метеопост!$F$1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-3.3</c:v>
                </c:pt>
                <c:pt idx="7">
                  <c:v>-1.5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-1.5</c:v>
                </c:pt>
                <c:pt idx="19">
                  <c:v>-4.5</c:v>
                </c:pt>
                <c:pt idx="20">
                  <c:v>-1.4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33B-4D7A-8661-A8B30D20AA27}"/>
            </c:ext>
          </c:extLst>
        </c:ser>
        <c:ser>
          <c:idx val="3"/>
          <c:order val="3"/>
          <c:tx>
            <c:strRef>
              <c:f>метеопост!$G$1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[0]!temper4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4.5</c:v>
                </c:pt>
                <c:pt idx="6">
                  <c:v>0</c:v>
                </c:pt>
                <c:pt idx="7">
                  <c:v>0</c:v>
                </c:pt>
                <c:pt idx="8">
                  <c:v>0.4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33B-4D7A-8661-A8B30D20AA27}"/>
            </c:ext>
          </c:extLst>
        </c:ser>
        <c:ser>
          <c:idx val="4"/>
          <c:order val="4"/>
          <c:tx>
            <c:strRef>
              <c:f>метеопост!$H$1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[0]!temper5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</c:v>
                </c:pt>
                <c:pt idx="17">
                  <c:v>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33B-4D7A-8661-A8B30D20AA27}"/>
            </c:ext>
          </c:extLst>
        </c:ser>
        <c:ser>
          <c:idx val="5"/>
          <c:order val="5"/>
          <c:tx>
            <c:strRef>
              <c:f>метеопост!$I$1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[0]!temper6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33B-4D7A-8661-A8B30D20AA27}"/>
            </c:ext>
          </c:extLst>
        </c:ser>
        <c:ser>
          <c:idx val="6"/>
          <c:order val="6"/>
          <c:tx>
            <c:strRef>
              <c:f>метеопост!$J$1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[0]!temper7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18.399999999999999</c:v>
                </c:pt>
                <c:pt idx="24">
                  <c:v>19.100000000000001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3B-4D7A-8661-A8B30D20AA27}"/>
            </c:ext>
          </c:extLst>
        </c:ser>
        <c:ser>
          <c:idx val="7"/>
          <c:order val="7"/>
          <c:tx>
            <c:strRef>
              <c:f>метеопост!$K$1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rgbClr val="EE635B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[0]!temper8</c:f>
              <c:numCache>
                <c:formatCode>General</c:formatCode>
                <c:ptCount val="27"/>
                <c:pt idx="0">
                  <c:v>22.8</c:v>
                </c:pt>
                <c:pt idx="1">
                  <c:v>0</c:v>
                </c:pt>
                <c:pt idx="2">
                  <c:v>22.6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20.2</c:v>
                </c:pt>
                <c:pt idx="12">
                  <c:v>22.5</c:v>
                </c:pt>
                <c:pt idx="13">
                  <c:v>22</c:v>
                </c:pt>
                <c:pt idx="14">
                  <c:v>22.6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22.9</c:v>
                </c:pt>
                <c:pt idx="26">
                  <c:v>23.2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33B-4D7A-8661-A8B30D20AA27}"/>
            </c:ext>
          </c:extLst>
        </c:ser>
        <c:ser>
          <c:idx val="8"/>
          <c:order val="8"/>
          <c:tx>
            <c:strRef>
              <c:f>метеопост!$L$1</c:f>
              <c:strCache>
                <c:ptCount val="1"/>
                <c:pt idx="0">
                  <c:v>30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2"/>
              </a:solidFill>
            </a:ln>
            <a:effectLst/>
          </c:spPr>
          <c:invertIfNegative val="0"/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[0]!temper9</c:f>
              <c:numCache>
                <c:formatCode>General</c:formatCode>
                <c:ptCount val="27"/>
                <c:pt idx="0">
                  <c:v>0</c:v>
                </c:pt>
                <c:pt idx="1">
                  <c:v>25.5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33B-4D7A-8661-A8B30D20A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67540992"/>
        <c:axId val="167555072"/>
      </c:barChart>
      <c:catAx>
        <c:axId val="16754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2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7555072"/>
        <c:crosses val="autoZero"/>
        <c:auto val="1"/>
        <c:lblAlgn val="ctr"/>
        <c:lblOffset val="100"/>
        <c:tickLblSkip val="1"/>
        <c:noMultiLvlLbl val="0"/>
      </c:catAx>
      <c:valAx>
        <c:axId val="16755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7540992"/>
        <c:crosses val="autoZero"/>
        <c:crossBetween val="between"/>
      </c:valAx>
      <c:spPr>
        <a:noFill/>
        <a:ln>
          <a:solidFill>
            <a:schemeClr val="tx2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Дніпропетровськ!$I$3</c:f>
          <c:strCache>
            <c:ptCount val="1"/>
            <c:pt idx="0">
              <c:v>Максимальна глибина снігу (см)</c:v>
            </c:pt>
          </c:strCache>
        </c:strRef>
      </c:tx>
      <c:layout>
        <c:manualLayout>
          <c:xMode val="edge"/>
          <c:yMode val="edge"/>
          <c:x val="0.40264649291286325"/>
          <c:y val="9.36317447969299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4421080460581081E-2"/>
          <c:y val="0.15768095585436701"/>
          <c:w val="0.95498033605696886"/>
          <c:h val="0.57231221192796078"/>
        </c:manualLayout>
      </c:layout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[0]!snow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</c:v>
                </c:pt>
                <c:pt idx="7">
                  <c:v>24</c:v>
                </c:pt>
                <c:pt idx="8">
                  <c:v>17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</c:v>
                </c:pt>
                <c:pt idx="19">
                  <c:v>38</c:v>
                </c:pt>
                <c:pt idx="20">
                  <c:v>35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590-46CB-AFF9-029EBE23D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94048"/>
        <c:axId val="168195584"/>
      </c:areaChart>
      <c:catAx>
        <c:axId val="16819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8195584"/>
        <c:crosses val="autoZero"/>
        <c:auto val="1"/>
        <c:lblAlgn val="ctr"/>
        <c:lblOffset val="100"/>
        <c:noMultiLvlLbl val="0"/>
      </c:catAx>
      <c:valAx>
        <c:axId val="16819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819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Дніпропетровськ!$G$3</c:f>
          <c:strCache>
            <c:ptCount val="1"/>
            <c:pt idx="0">
              <c:v>Середня швидкість вітра (м/с)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2.1048201024480521E-2"/>
          <c:y val="0.13615433413988995"/>
          <c:w val="0.97080460823264147"/>
          <c:h val="0.70633805955587214"/>
        </c:manualLayout>
      </c:layout>
      <c:lineChart>
        <c:grouping val="standard"/>
        <c:varyColors val="0"/>
        <c:ser>
          <c:idx val="0"/>
          <c:order val="0"/>
          <c:tx>
            <c:strRef>
              <c:f>метеопост!$N$1</c:f>
              <c:strCache>
                <c:ptCount val="1"/>
                <c:pt idx="0">
                  <c:v>Середня швидкість вітра (м/с)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[0]!wind</c:f>
              <c:numCache>
                <c:formatCode>General</c:formatCode>
                <c:ptCount val="27"/>
                <c:pt idx="0">
                  <c:v>3.8</c:v>
                </c:pt>
                <c:pt idx="1">
                  <c:v>4.3</c:v>
                </c:pt>
                <c:pt idx="2">
                  <c:v>4.2</c:v>
                </c:pt>
                <c:pt idx="3">
                  <c:v>2.7</c:v>
                </c:pt>
                <c:pt idx="4">
                  <c:v>3.7</c:v>
                </c:pt>
                <c:pt idx="5">
                  <c:v>3.7</c:v>
                </c:pt>
                <c:pt idx="6">
                  <c:v>5.3</c:v>
                </c:pt>
                <c:pt idx="7">
                  <c:v>3.7</c:v>
                </c:pt>
                <c:pt idx="8">
                  <c:v>4.4000000000000004</c:v>
                </c:pt>
                <c:pt idx="9">
                  <c:v>4.9000000000000004</c:v>
                </c:pt>
                <c:pt idx="10">
                  <c:v>4.3</c:v>
                </c:pt>
                <c:pt idx="11">
                  <c:v>3.4</c:v>
                </c:pt>
                <c:pt idx="12">
                  <c:v>3.5</c:v>
                </c:pt>
                <c:pt idx="13">
                  <c:v>3.5</c:v>
                </c:pt>
                <c:pt idx="14">
                  <c:v>3.8</c:v>
                </c:pt>
                <c:pt idx="15">
                  <c:v>3.7</c:v>
                </c:pt>
                <c:pt idx="16">
                  <c:v>3.8</c:v>
                </c:pt>
                <c:pt idx="17">
                  <c:v>4.0999999999999996</c:v>
                </c:pt>
                <c:pt idx="18">
                  <c:v>4.4000000000000004</c:v>
                </c:pt>
                <c:pt idx="19">
                  <c:v>5.9</c:v>
                </c:pt>
                <c:pt idx="20">
                  <c:v>3.9</c:v>
                </c:pt>
                <c:pt idx="21">
                  <c:v>5.2</c:v>
                </c:pt>
                <c:pt idx="22">
                  <c:v>4.2</c:v>
                </c:pt>
                <c:pt idx="23">
                  <c:v>3.4</c:v>
                </c:pt>
                <c:pt idx="24">
                  <c:v>3.9</c:v>
                </c:pt>
                <c:pt idx="25">
                  <c:v>4.3</c:v>
                </c:pt>
                <c:pt idx="26">
                  <c:v>3.3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B91-4DF3-9801-56F989A259B8}"/>
            </c:ext>
          </c:extLst>
        </c:ser>
        <c:ser>
          <c:idx val="1"/>
          <c:order val="1"/>
          <c:tx>
            <c:strRef>
              <c:f>метеопост!$O$1</c:f>
              <c:strCache>
                <c:ptCount val="1"/>
                <c:pt idx="0">
                  <c:v>Мін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30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9"/>
              <c:layout>
                <c:manualLayout>
                  <c:x val="-4.6619604522591084E-2"/>
                  <c:y val="7.7567436335152395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B91-4DF3-9801-56F989A259B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[0]!minwind</c:f>
              <c:numCache>
                <c:formatCode>General</c:formatCode>
                <c:ptCount val="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2.7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B91-4DF3-9801-56F989A259B8}"/>
            </c:ext>
          </c:extLst>
        </c:ser>
        <c:ser>
          <c:idx val="2"/>
          <c:order val="2"/>
          <c:tx>
            <c:strRef>
              <c:f>метеопост!$P$1</c:f>
              <c:strCache>
                <c:ptCount val="1"/>
                <c:pt idx="0">
                  <c:v>Макс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32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dPt>
            <c:idx val="47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DB91-4DF3-9801-56F989A259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[0]!label</c:f>
              <c:multiLvlStrCache>
                <c:ptCount val="27"/>
                <c:lvl>
                  <c:pt idx="0">
                    <c:v>червень</c:v>
                  </c:pt>
                  <c:pt idx="1">
                    <c:v>липень</c:v>
                  </c:pt>
                  <c:pt idx="2">
                    <c:v>серпень</c:v>
                  </c:pt>
                  <c:pt idx="3">
                    <c:v>вересень</c:v>
                  </c:pt>
                  <c:pt idx="4">
                    <c:v>жовтень</c:v>
                  </c:pt>
                  <c:pt idx="5">
                    <c:v>листопад</c:v>
                  </c:pt>
                  <c:pt idx="6">
                    <c:v>грудень</c:v>
                  </c:pt>
                  <c:pt idx="7">
                    <c:v>січень</c:v>
                  </c:pt>
                  <c:pt idx="8">
                    <c:v>лютий</c:v>
                  </c:pt>
                  <c:pt idx="9">
                    <c:v>березень</c:v>
                  </c:pt>
                  <c:pt idx="10">
                    <c:v>квітень</c:v>
                  </c:pt>
                  <c:pt idx="11">
                    <c:v>травень</c:v>
                  </c:pt>
                  <c:pt idx="12">
                    <c:v>червень</c:v>
                  </c:pt>
                  <c:pt idx="13">
                    <c:v>липень</c:v>
                  </c:pt>
                  <c:pt idx="14">
                    <c:v>серпень</c:v>
                  </c:pt>
                  <c:pt idx="15">
                    <c:v>вересень</c:v>
                  </c:pt>
                  <c:pt idx="16">
                    <c:v>жовтень</c:v>
                  </c:pt>
                  <c:pt idx="17">
                    <c:v>листопад</c:v>
                  </c:pt>
                  <c:pt idx="18">
                    <c:v>грудень</c:v>
                  </c:pt>
                  <c:pt idx="19">
                    <c:v>січень</c:v>
                  </c:pt>
                  <c:pt idx="20">
                    <c:v>лютий</c:v>
                  </c:pt>
                  <c:pt idx="21">
                    <c:v>березень</c:v>
                  </c:pt>
                  <c:pt idx="22">
                    <c:v>квітень</c:v>
                  </c:pt>
                  <c:pt idx="23">
                    <c:v>травень</c:v>
                  </c:pt>
                  <c:pt idx="24">
                    <c:v>червень</c:v>
                  </c:pt>
                  <c:pt idx="25">
                    <c:v>липень</c:v>
                  </c:pt>
                  <c:pt idx="26">
                    <c:v>серпень</c:v>
                  </c:pt>
                </c:lvl>
                <c:lvl>
                  <c:pt idx="0">
                    <c:v>2012</c:v>
                  </c:pt>
                  <c:pt idx="1">
                    <c:v>2012</c:v>
                  </c:pt>
                  <c:pt idx="2">
                    <c:v>2012</c:v>
                  </c:pt>
                  <c:pt idx="3">
                    <c:v>2012</c:v>
                  </c:pt>
                  <c:pt idx="4">
                    <c:v>2012</c:v>
                  </c:pt>
                  <c:pt idx="5">
                    <c:v>2012</c:v>
                  </c:pt>
                  <c:pt idx="6">
                    <c:v>2012</c:v>
                  </c:pt>
                  <c:pt idx="7">
                    <c:v>2013</c:v>
                  </c:pt>
                  <c:pt idx="8">
                    <c:v>2013</c:v>
                  </c:pt>
                  <c:pt idx="9">
                    <c:v>2013</c:v>
                  </c:pt>
                  <c:pt idx="10">
                    <c:v>2013</c:v>
                  </c:pt>
                  <c:pt idx="11">
                    <c:v>2013</c:v>
                  </c:pt>
                  <c:pt idx="12">
                    <c:v>2013</c:v>
                  </c:pt>
                  <c:pt idx="13">
                    <c:v>2013</c:v>
                  </c:pt>
                  <c:pt idx="14">
                    <c:v>2013</c:v>
                  </c:pt>
                  <c:pt idx="15">
                    <c:v>2013</c:v>
                  </c:pt>
                  <c:pt idx="16">
                    <c:v>2013</c:v>
                  </c:pt>
                  <c:pt idx="17">
                    <c:v>2013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2014</c:v>
                  </c:pt>
                  <c:pt idx="21">
                    <c:v>2014</c:v>
                  </c:pt>
                  <c:pt idx="22">
                    <c:v>2014</c:v>
                  </c:pt>
                  <c:pt idx="23">
                    <c:v>2014</c:v>
                  </c:pt>
                  <c:pt idx="24">
                    <c:v>2014</c:v>
                  </c:pt>
                  <c:pt idx="25">
                    <c:v>2014</c:v>
                  </c:pt>
                  <c:pt idx="26">
                    <c:v>2014</c:v>
                  </c:pt>
                </c:lvl>
              </c:multiLvlStrCache>
            </c:multiLvlStrRef>
          </c:cat>
          <c:val>
            <c:numRef>
              <c:f>[0]!maxwind</c:f>
              <c:numCache>
                <c:formatCode>General</c:formatCode>
                <c:ptCount val="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5.9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B91-4DF3-9801-56F989A25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232832"/>
        <c:axId val="168234368"/>
      </c:lineChart>
      <c:catAx>
        <c:axId val="16823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8234368"/>
        <c:crosses val="autoZero"/>
        <c:auto val="1"/>
        <c:lblAlgn val="ctr"/>
        <c:lblOffset val="10"/>
        <c:noMultiLvlLbl val="0"/>
      </c:catAx>
      <c:valAx>
        <c:axId val="16823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823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Вітер </a:t>
            </a:r>
          </a:p>
        </c:rich>
      </c:tx>
      <c:layout>
        <c:manualLayout>
          <c:xMode val="edge"/>
          <c:yMode val="edge"/>
          <c:x val="5.470201329624217E-2"/>
          <c:y val="9.616132490480942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8911703497380296E-2"/>
          <c:y val="0.16783556984954345"/>
          <c:w val="0.95097001763668432"/>
          <c:h val="0.7852161067806222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вітер!$C$4</c:f>
              <c:strCache>
                <c:ptCount val="1"/>
                <c:pt idx="0">
                  <c:v> Штиль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вітер!$F$19</c:f>
              <c:numCache>
                <c:formatCode>0.00%</c:formatCode>
                <c:ptCount val="1"/>
                <c:pt idx="0">
                  <c:v>6.1349693251533744E-3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8-457F-AD1B-4FB0AE838203}"/>
            </c:ext>
          </c:extLst>
        </c:ser>
        <c:ser>
          <c:idx val="1"/>
          <c:order val="1"/>
          <c:tx>
            <c:strRef>
              <c:f>вітер!$C$5</c:f>
              <c:strCache>
                <c:ptCount val="1"/>
                <c:pt idx="0">
                  <c:v> Тихий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вітер!$F$20</c:f>
              <c:numCache>
                <c:formatCode>0.00%</c:formatCode>
                <c:ptCount val="1"/>
                <c:pt idx="0">
                  <c:v>3.9877300613496931E-2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DB8-457F-AD1B-4FB0AE838203}"/>
            </c:ext>
          </c:extLst>
        </c:ser>
        <c:ser>
          <c:idx val="2"/>
          <c:order val="2"/>
          <c:tx>
            <c:strRef>
              <c:f>вітер!$C$6</c:f>
              <c:strCache>
                <c:ptCount val="1"/>
                <c:pt idx="0">
                  <c:v> Легкий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вітер!$F$21</c:f>
              <c:numCache>
                <c:formatCode>0.00%</c:formatCode>
                <c:ptCount val="1"/>
                <c:pt idx="0">
                  <c:v>5.5214723926380362E-2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DB8-457F-AD1B-4FB0AE838203}"/>
            </c:ext>
          </c:extLst>
        </c:ser>
        <c:ser>
          <c:idx val="3"/>
          <c:order val="3"/>
          <c:tx>
            <c:strRef>
              <c:f>вітер!$C$7</c:f>
              <c:strCache>
                <c:ptCount val="1"/>
                <c:pt idx="0">
                  <c:v> Слабкий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вітер!$F$22</c:f>
              <c:numCache>
                <c:formatCode>0.00%</c:formatCode>
                <c:ptCount val="1"/>
                <c:pt idx="0">
                  <c:v>6.4417177914110446E-2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DB8-457F-AD1B-4FB0AE838203}"/>
            </c:ext>
          </c:extLst>
        </c:ser>
        <c:ser>
          <c:idx val="4"/>
          <c:order val="4"/>
          <c:tx>
            <c:strRef>
              <c:f>вітер!$C$8</c:f>
              <c:strCache>
                <c:ptCount val="1"/>
                <c:pt idx="0">
                  <c:v> Помірний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вітер!$F$23</c:f>
              <c:numCache>
                <c:formatCode>0.00%</c:formatCode>
                <c:ptCount val="1"/>
                <c:pt idx="0">
                  <c:v>7.6687116564417179E-2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DB8-457F-AD1B-4FB0AE838203}"/>
            </c:ext>
          </c:extLst>
        </c:ser>
        <c:ser>
          <c:idx val="5"/>
          <c:order val="5"/>
          <c:tx>
            <c:strRef>
              <c:f>вітер!$C$9</c:f>
              <c:strCache>
                <c:ptCount val="1"/>
                <c:pt idx="0">
                  <c:v> Свіжий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вітер!$F$24</c:f>
              <c:numCache>
                <c:formatCode>0.00%</c:formatCode>
                <c:ptCount val="1"/>
                <c:pt idx="0">
                  <c:v>8.5889570552147201E-2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B8-457F-AD1B-4FB0AE838203}"/>
            </c:ext>
          </c:extLst>
        </c:ser>
        <c:ser>
          <c:idx val="6"/>
          <c:order val="6"/>
          <c:tx>
            <c:strRef>
              <c:f>вітер!$C$10</c:f>
              <c:strCache>
                <c:ptCount val="1"/>
                <c:pt idx="0">
                  <c:v> Сильний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вітер!$F$25</c:f>
              <c:numCache>
                <c:formatCode>0.00%</c:formatCode>
                <c:ptCount val="1"/>
                <c:pt idx="0">
                  <c:v>9.5092024539877334E-2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DB8-457F-AD1B-4FB0AE838203}"/>
            </c:ext>
          </c:extLst>
        </c:ser>
        <c:ser>
          <c:idx val="7"/>
          <c:order val="7"/>
          <c:tx>
            <c:strRef>
              <c:f>вітер!$C$11</c:f>
              <c:strCache>
                <c:ptCount val="1"/>
                <c:pt idx="0">
                  <c:v> Міцний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вітер!$F$26</c:f>
              <c:numCache>
                <c:formatCode>0.00%</c:formatCode>
                <c:ptCount val="1"/>
                <c:pt idx="0">
                  <c:v>0.10122699386503069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5DB8-457F-AD1B-4FB0AE838203}"/>
            </c:ext>
          </c:extLst>
        </c:ser>
        <c:ser>
          <c:idx val="8"/>
          <c:order val="8"/>
          <c:tx>
            <c:strRef>
              <c:f>вітер!$C$12</c:f>
              <c:strCache>
                <c:ptCount val="1"/>
                <c:pt idx="0">
                  <c:v>Дуже міцний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вітер!$F$27</c:f>
              <c:numCache>
                <c:formatCode>0.00%</c:formatCode>
                <c:ptCount val="1"/>
                <c:pt idx="0">
                  <c:v>0.11042944785276067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DB8-457F-AD1B-4FB0AE838203}"/>
            </c:ext>
          </c:extLst>
        </c:ser>
        <c:ser>
          <c:idx val="9"/>
          <c:order val="9"/>
          <c:tx>
            <c:strRef>
              <c:f>вітер!$C$13</c:f>
              <c:strCache>
                <c:ptCount val="1"/>
                <c:pt idx="0">
                  <c:v> Шторм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вітер!$F$28</c:f>
              <c:numCache>
                <c:formatCode>0.00%</c:formatCode>
                <c:ptCount val="1"/>
                <c:pt idx="0">
                  <c:v>0.11349693251533739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5DB8-457F-AD1B-4FB0AE838203}"/>
            </c:ext>
          </c:extLst>
        </c:ser>
        <c:ser>
          <c:idx val="10"/>
          <c:order val="10"/>
          <c:tx>
            <c:strRef>
              <c:f>вітер!$C$14</c:f>
              <c:strCache>
                <c:ptCount val="1"/>
                <c:pt idx="0">
                  <c:v> Сильний  шторм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вітер!$F$29</c:f>
              <c:numCache>
                <c:formatCode>0.00%</c:formatCode>
                <c:ptCount val="1"/>
                <c:pt idx="0">
                  <c:v>0.12269938650306748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DB8-457F-AD1B-4FB0AE838203}"/>
            </c:ext>
          </c:extLst>
        </c:ser>
        <c:ser>
          <c:idx val="11"/>
          <c:order val="11"/>
          <c:tx>
            <c:strRef>
              <c:f>вітер!$C$15</c:f>
              <c:strCache>
                <c:ptCount val="1"/>
                <c:pt idx="0">
                  <c:v> Жорстокий  шторм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вітер!$F$30</c:f>
              <c:numCache>
                <c:formatCode>0.00%</c:formatCode>
                <c:ptCount val="1"/>
                <c:pt idx="0">
                  <c:v>0.12883435582822095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B8-457F-AD1B-4FB0AE838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51520"/>
        <c:axId val="169857408"/>
      </c:barChart>
      <c:barChart>
        <c:barDir val="bar"/>
        <c:grouping val="stacked"/>
        <c:varyColors val="0"/>
        <c:ser>
          <c:idx val="13"/>
          <c:order val="12"/>
          <c:tx>
            <c:v>   </c:v>
          </c:tx>
          <c:spPr>
            <a:noFill/>
            <a:ln>
              <a:noFill/>
            </a:ln>
            <a:effectLst/>
          </c:spPr>
          <c:invertIfNegative val="0"/>
          <c:val>
            <c:numRef>
              <c:f>вітер!$K$19</c:f>
              <c:numCache>
                <c:formatCode>0.0%</c:formatCode>
                <c:ptCount val="1"/>
                <c:pt idx="0">
                  <c:v>-2.5000000000000001E-2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5DB8-457F-AD1B-4FB0AE838203}"/>
            </c:ext>
          </c:extLst>
        </c:ser>
        <c:ser>
          <c:idx val="14"/>
          <c:order val="13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  <a:ln>
              <a:noFill/>
            </a:ln>
            <a:effectLst/>
          </c:spPr>
          <c:invertIfNegative val="0"/>
          <c:val>
            <c:numRef>
              <c:f>вітер!$K$20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5DB8-457F-AD1B-4FB0AE838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7"/>
        <c:overlap val="40"/>
        <c:axId val="169860480"/>
        <c:axId val="169858944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12"/>
                <c:order val="1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вітер!$C$16</c15:sqref>
                        </c15:formulaRef>
                      </c:ext>
                    </c:extLst>
                    <c:strCache>
                      <c:ptCount val="1"/>
                      <c:pt idx="0">
                        <c:v> Ураган</c:v>
                      </c:pt>
                    </c:strCache>
                  </c:strRef>
                </c:tx>
                <c:spPr>
                  <a:noFill/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вітер!$K$19</c15:sqref>
                        </c15:formulaRef>
                      </c:ext>
                    </c:extLst>
                    <c:numCache>
                      <c:formatCode>0.0%</c:formatCode>
                      <c:ptCount val="1"/>
                      <c:pt idx="0">
                        <c:v>-2.5000000000000001E-2</c:v>
                      </c:pt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E-5DB8-457F-AD1B-4FB0AE838203}"/>
                  </c:ext>
                </c:extLst>
              </c15:ser>
            </c15:filteredBarSeries>
          </c:ext>
        </c:extLst>
      </c:barChart>
      <c:catAx>
        <c:axId val="169851520"/>
        <c:scaling>
          <c:orientation val="minMax"/>
        </c:scaling>
        <c:delete val="1"/>
        <c:axPos val="l"/>
        <c:majorTickMark val="out"/>
        <c:minorTickMark val="none"/>
        <c:tickLblPos val="nextTo"/>
        <c:crossAx val="169857408"/>
        <c:crosses val="autoZero"/>
        <c:auto val="1"/>
        <c:lblAlgn val="ctr"/>
        <c:lblOffset val="100"/>
        <c:noMultiLvlLbl val="0"/>
      </c:catAx>
      <c:valAx>
        <c:axId val="169857408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169851520"/>
        <c:crosses val="autoZero"/>
        <c:crossBetween val="between"/>
      </c:valAx>
      <c:valAx>
        <c:axId val="169858944"/>
        <c:scaling>
          <c:orientation val="minMax"/>
          <c:max val="1"/>
          <c:min val="0"/>
        </c:scaling>
        <c:delete val="1"/>
        <c:axPos val="t"/>
        <c:numFmt formatCode="0.0%" sourceLinked="1"/>
        <c:majorTickMark val="out"/>
        <c:minorTickMark val="none"/>
        <c:tickLblPos val="nextTo"/>
        <c:crossAx val="169860480"/>
        <c:crosses val="max"/>
        <c:crossBetween val="between"/>
      </c:valAx>
      <c:catAx>
        <c:axId val="169860480"/>
        <c:scaling>
          <c:orientation val="minMax"/>
        </c:scaling>
        <c:delete val="1"/>
        <c:axPos val="r"/>
        <c:majorTickMark val="out"/>
        <c:minorTickMark val="none"/>
        <c:tickLblPos val="nextTo"/>
        <c:crossAx val="169858944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13"/>
        <c:delete val="1"/>
      </c:legendEntry>
      <c:layout>
        <c:manualLayout>
          <c:xMode val="edge"/>
          <c:yMode val="edge"/>
          <c:x val="1.1954160491843283E-2"/>
          <c:y val="0.81324590588148327"/>
          <c:w val="0.98450481388239164"/>
          <c:h val="0.144030133252574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gradFill>
      <a:gsLst>
        <a:gs pos="0">
          <a:schemeClr val="accent1">
            <a:lumMod val="0"/>
            <a:lumOff val="100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 prst="relaxedInset"/>
    </a:sp3d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Scroll" dx="26" fmlaLink="$P$140" horiz="1" max="71" min="1" page="10" val="29"/>
</file>

<file path=xl/ctrlProps/ctrlProp2.xml><?xml version="1.0" encoding="utf-8"?>
<formControlPr xmlns="http://schemas.microsoft.com/office/spreadsheetml/2009/9/main" objectType="Scroll" dx="26" fmlaLink="$AH$140" horiz="1" max="71" min="1" page="10" val="55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jpe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jpeg"/><Relationship Id="rId9" Type="http://schemas.openxmlformats.org/officeDocument/2006/relationships/image" Target="../media/image1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489314</xdr:colOff>
      <xdr:row>75</xdr:row>
      <xdr:rowOff>112248</xdr:rowOff>
    </xdr:from>
    <xdr:to>
      <xdr:col>20</xdr:col>
      <xdr:colOff>315708</xdr:colOff>
      <xdr:row>97</xdr:row>
      <xdr:rowOff>4478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292858</xdr:colOff>
      <xdr:row>75</xdr:row>
      <xdr:rowOff>134601</xdr:rowOff>
    </xdr:from>
    <xdr:to>
      <xdr:col>37</xdr:col>
      <xdr:colOff>367069</xdr:colOff>
      <xdr:row>97</xdr:row>
      <xdr:rowOff>12289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488975</xdr:colOff>
      <xdr:row>97</xdr:row>
      <xdr:rowOff>174718</xdr:rowOff>
    </xdr:from>
    <xdr:to>
      <xdr:col>20</xdr:col>
      <xdr:colOff>319548</xdr:colOff>
      <xdr:row>121</xdr:row>
      <xdr:rowOff>77491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657225</xdr:colOff>
          <xdr:row>123</xdr:row>
          <xdr:rowOff>95250</xdr:rowOff>
        </xdr:from>
        <xdr:to>
          <xdr:col>20</xdr:col>
          <xdr:colOff>485775</xdr:colOff>
          <xdr:row>125</xdr:row>
          <xdr:rowOff>95250</xdr:rowOff>
        </xdr:to>
        <xdr:sp macro="" textlink="">
          <xdr:nvSpPr>
            <xdr:cNvPr id="8194" name="Scroll Bar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561975</xdr:colOff>
          <xdr:row>123</xdr:row>
          <xdr:rowOff>95250</xdr:rowOff>
        </xdr:from>
        <xdr:to>
          <xdr:col>28</xdr:col>
          <xdr:colOff>476250</xdr:colOff>
          <xdr:row>125</xdr:row>
          <xdr:rowOff>114300</xdr:rowOff>
        </xdr:to>
        <xdr:sp macro="" textlink="">
          <xdr:nvSpPr>
            <xdr:cNvPr id="8195" name="Scroll Bar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10</xdr:col>
      <xdr:colOff>307259</xdr:colOff>
      <xdr:row>126</xdr:row>
      <xdr:rowOff>49161</xdr:rowOff>
    </xdr:from>
    <xdr:to>
      <xdr:col>15</xdr:col>
      <xdr:colOff>86032</xdr:colOff>
      <xdr:row>128</xdr:row>
      <xdr:rowOff>86031</xdr:rowOff>
    </xdr:to>
    <xdr:sp macro="" textlink="">
      <xdr:nvSpPr>
        <xdr:cNvPr id="5" name="TextBox 4"/>
        <xdr:cNvSpPr txBox="1"/>
      </xdr:nvSpPr>
      <xdr:spPr>
        <a:xfrm>
          <a:off x="4264743" y="23462226"/>
          <a:ext cx="2753031" cy="4055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600" b="1"/>
            <a:t>початкова дата перегляду</a:t>
          </a:r>
        </a:p>
      </xdr:txBody>
    </xdr:sp>
    <xdr:clientData/>
  </xdr:twoCellAnchor>
  <xdr:twoCellAnchor>
    <xdr:from>
      <xdr:col>24</xdr:col>
      <xdr:colOff>503903</xdr:colOff>
      <xdr:row>126</xdr:row>
      <xdr:rowOff>73742</xdr:rowOff>
    </xdr:from>
    <xdr:to>
      <xdr:col>29</xdr:col>
      <xdr:colOff>368709</xdr:colOff>
      <xdr:row>128</xdr:row>
      <xdr:rowOff>86033</xdr:rowOff>
    </xdr:to>
    <xdr:sp macro="" textlink="">
      <xdr:nvSpPr>
        <xdr:cNvPr id="6" name="TextBox 5"/>
        <xdr:cNvSpPr txBox="1"/>
      </xdr:nvSpPr>
      <xdr:spPr>
        <a:xfrm>
          <a:off x="12966290" y="23486807"/>
          <a:ext cx="2937387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ru-RU" sz="1600" b="1"/>
            <a:t>кінцева дата перегляду</a:t>
          </a:r>
        </a:p>
      </xdr:txBody>
    </xdr:sp>
    <xdr:clientData/>
  </xdr:twoCellAnchor>
  <xdr:twoCellAnchor>
    <xdr:from>
      <xdr:col>15</xdr:col>
      <xdr:colOff>430162</xdr:colOff>
      <xdr:row>126</xdr:row>
      <xdr:rowOff>40821</xdr:rowOff>
    </xdr:from>
    <xdr:to>
      <xdr:col>17</xdr:col>
      <xdr:colOff>326572</xdr:colOff>
      <xdr:row>128</xdr:row>
      <xdr:rowOff>86032</xdr:rowOff>
    </xdr:to>
    <xdr:sp macro="" textlink="$N$140">
      <xdr:nvSpPr>
        <xdr:cNvPr id="7" name="TextBox 6"/>
        <xdr:cNvSpPr txBox="1"/>
      </xdr:nvSpPr>
      <xdr:spPr>
        <a:xfrm>
          <a:off x="7342591" y="22887214"/>
          <a:ext cx="1121052" cy="3989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8C7D74E-A511-4E37-8166-8D34D63F50B5}" type="TxLink">
            <a:rPr lang="ru-RU" sz="1600" b="0" i="0" u="none" strike="noStrike">
              <a:solidFill>
                <a:srgbClr val="000000"/>
              </a:solidFill>
              <a:latin typeface="Calibri"/>
            </a:rPr>
            <a:pPr/>
            <a:t>червень</a:t>
          </a:fld>
          <a:endParaRPr lang="ru-RU" sz="1600"/>
        </a:p>
      </xdr:txBody>
    </xdr:sp>
    <xdr:clientData/>
  </xdr:twoCellAnchor>
  <xdr:twoCellAnchor>
    <xdr:from>
      <xdr:col>17</xdr:col>
      <xdr:colOff>172065</xdr:colOff>
      <xdr:row>126</xdr:row>
      <xdr:rowOff>49161</xdr:rowOff>
    </xdr:from>
    <xdr:to>
      <xdr:col>19</xdr:col>
      <xdr:colOff>233517</xdr:colOff>
      <xdr:row>128</xdr:row>
      <xdr:rowOff>86033</xdr:rowOff>
    </xdr:to>
    <xdr:sp macro="" textlink="$O$140">
      <xdr:nvSpPr>
        <xdr:cNvPr id="8" name="TextBox 7"/>
        <xdr:cNvSpPr txBox="1"/>
      </xdr:nvSpPr>
      <xdr:spPr>
        <a:xfrm>
          <a:off x="8332839" y="23462226"/>
          <a:ext cx="1290484" cy="4055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3AD89FC-7C3E-4510-B3CC-3E0076CC5448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/>
            <a:t>2012</a:t>
          </a:fld>
          <a:endParaRPr lang="ru-RU" sz="1600"/>
        </a:p>
      </xdr:txBody>
    </xdr:sp>
    <xdr:clientData/>
  </xdr:twoCellAnchor>
  <xdr:twoCellAnchor>
    <xdr:from>
      <xdr:col>20</xdr:col>
      <xdr:colOff>602224</xdr:colOff>
      <xdr:row>126</xdr:row>
      <xdr:rowOff>24580</xdr:rowOff>
    </xdr:from>
    <xdr:to>
      <xdr:col>22</xdr:col>
      <xdr:colOff>553063</xdr:colOff>
      <xdr:row>128</xdr:row>
      <xdr:rowOff>110613</xdr:rowOff>
    </xdr:to>
    <xdr:sp macro="" textlink="$AL$140">
      <xdr:nvSpPr>
        <xdr:cNvPr id="9" name="TextBox 8"/>
        <xdr:cNvSpPr txBox="1"/>
      </xdr:nvSpPr>
      <xdr:spPr>
        <a:xfrm>
          <a:off x="10606547" y="23437645"/>
          <a:ext cx="1179871" cy="4547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BA888F53-9E67-45C4-B089-9ED6355849AD}" type="TxLink">
            <a:rPr lang="ru-RU" sz="1600" b="0" i="0" u="none" strike="noStrike">
              <a:solidFill>
                <a:srgbClr val="000000"/>
              </a:solidFill>
              <a:latin typeface="Calibri"/>
            </a:rPr>
            <a:pPr/>
            <a:t>серпень</a:t>
          </a:fld>
          <a:endParaRPr lang="ru-RU" sz="1600"/>
        </a:p>
      </xdr:txBody>
    </xdr:sp>
    <xdr:clientData/>
  </xdr:twoCellAnchor>
  <xdr:twoCellAnchor>
    <xdr:from>
      <xdr:col>22</xdr:col>
      <xdr:colOff>553064</xdr:colOff>
      <xdr:row>126</xdr:row>
      <xdr:rowOff>36870</xdr:rowOff>
    </xdr:from>
    <xdr:to>
      <xdr:col>24</xdr:col>
      <xdr:colOff>208936</xdr:colOff>
      <xdr:row>128</xdr:row>
      <xdr:rowOff>110612</xdr:rowOff>
    </xdr:to>
    <xdr:sp macro="" textlink="$AK$140">
      <xdr:nvSpPr>
        <xdr:cNvPr id="10" name="TextBox 9"/>
        <xdr:cNvSpPr txBox="1"/>
      </xdr:nvSpPr>
      <xdr:spPr>
        <a:xfrm>
          <a:off x="11786419" y="23449935"/>
          <a:ext cx="884904" cy="4424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D70C15DC-A576-4DD8-BCF0-A6E816A508BE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/>
            <a:t>2014</a:t>
          </a:fld>
          <a:endParaRPr lang="ru-RU" sz="1600"/>
        </a:p>
      </xdr:txBody>
    </xdr:sp>
    <xdr:clientData/>
  </xdr:twoCellAnchor>
  <xdr:twoCellAnchor>
    <xdr:from>
      <xdr:col>15</xdr:col>
      <xdr:colOff>484909</xdr:colOff>
      <xdr:row>123</xdr:row>
      <xdr:rowOff>138545</xdr:rowOff>
    </xdr:from>
    <xdr:to>
      <xdr:col>17</xdr:col>
      <xdr:colOff>61576</xdr:colOff>
      <xdr:row>125</xdr:row>
      <xdr:rowOff>23091</xdr:rowOff>
    </xdr:to>
    <xdr:sp macro="" textlink="">
      <xdr:nvSpPr>
        <xdr:cNvPr id="11" name="Стрелка вправо 10"/>
        <xdr:cNvSpPr/>
      </xdr:nvSpPr>
      <xdr:spPr>
        <a:xfrm flipH="1">
          <a:off x="7419879" y="23037030"/>
          <a:ext cx="792788" cy="2540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24</xdr:col>
      <xdr:colOff>323273</xdr:colOff>
      <xdr:row>123</xdr:row>
      <xdr:rowOff>153939</xdr:rowOff>
    </xdr:from>
    <xdr:to>
      <xdr:col>25</xdr:col>
      <xdr:colOff>469515</xdr:colOff>
      <xdr:row>125</xdr:row>
      <xdr:rowOff>38485</xdr:rowOff>
    </xdr:to>
    <xdr:sp macro="" textlink="">
      <xdr:nvSpPr>
        <xdr:cNvPr id="14" name="Стрелка вправо 13"/>
        <xdr:cNvSpPr/>
      </xdr:nvSpPr>
      <xdr:spPr>
        <a:xfrm>
          <a:off x="12730788" y="23052424"/>
          <a:ext cx="754303" cy="25400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21</xdr:col>
      <xdr:colOff>322882</xdr:colOff>
      <xdr:row>98</xdr:row>
      <xdr:rowOff>64576</xdr:rowOff>
    </xdr:from>
    <xdr:to>
      <xdr:col>37</xdr:col>
      <xdr:colOff>400373</xdr:colOff>
      <xdr:row>103</xdr:row>
      <xdr:rowOff>77491</xdr:rowOff>
    </xdr:to>
    <xdr:sp macro="" textlink="">
      <xdr:nvSpPr>
        <xdr:cNvPr id="12" name="TextBox 11"/>
        <xdr:cNvSpPr txBox="1"/>
      </xdr:nvSpPr>
      <xdr:spPr>
        <a:xfrm>
          <a:off x="10874645" y="18145932"/>
          <a:ext cx="9789762" cy="9169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Спостереження за температурою повітря на метеорологічних станціях проводяться в основні метеорологічні терміни, кожні 3 години. Середня добова температура повітря обчислюється як середня з 8-ми термінів. Відповідно середня місячна температура є середньою з 30 або 31 середніх добових значень.</a:t>
          </a:r>
        </a:p>
      </xdr:txBody>
    </xdr:sp>
    <xdr:clientData/>
  </xdr:twoCellAnchor>
  <xdr:twoCellAnchor>
    <xdr:from>
      <xdr:col>21</xdr:col>
      <xdr:colOff>330525</xdr:colOff>
      <xdr:row>104</xdr:row>
      <xdr:rowOff>0</xdr:rowOff>
    </xdr:from>
    <xdr:to>
      <xdr:col>37</xdr:col>
      <xdr:colOff>382186</xdr:colOff>
      <xdr:row>112</xdr:row>
      <xdr:rowOff>142068</xdr:rowOff>
    </xdr:to>
    <xdr:sp macro="" textlink="">
      <xdr:nvSpPr>
        <xdr:cNvPr id="13" name="TextBox 12"/>
        <xdr:cNvSpPr txBox="1"/>
      </xdr:nvSpPr>
      <xdr:spPr>
        <a:xfrm>
          <a:off x="10889668" y="19765347"/>
          <a:ext cx="9755498" cy="16349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Снігомірні зйомки проводяться систематично багатьма метеорологічними станціями на полях і в лісі, а також в ярах. Вони проводяться протягом періоду, коли снігом покрито не менше половини площі видимого поля і площі лісової ділянки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зйомки</a:t>
          </a:r>
          <a:r>
            <a:rPr lang="ru-RU" sz="1400"/>
            <a:t>. При </a:t>
          </a:r>
          <a:r>
            <a:rPr lang="uk-UA" sz="1400"/>
            <a:t>снігомірних</a:t>
          </a:r>
          <a:r>
            <a:rPr lang="uk-UA" sz="1400" baseline="0"/>
            <a:t> зйомках</a:t>
          </a:r>
          <a:r>
            <a:rPr lang="ru-RU" sz="1400"/>
            <a:t>, крім висоти снігового покриву, визначаються щільність снігу (за допомогою плотномера), а також товщина і поширення крижаної кірки, стан поверхні грунту під снігом. За даними кожної зйомки (по висоті і щільності снігу) розраховується запас води в снігу (або вага снігового покриву). В останні десятиліття ступінь покриття поверхні землі сніговим покривом визначається також за допомогою аерометодів.</a:t>
          </a:r>
        </a:p>
      </xdr:txBody>
    </xdr:sp>
    <xdr:clientData/>
  </xdr:twoCellAnchor>
  <xdr:twoCellAnchor>
    <xdr:from>
      <xdr:col>21</xdr:col>
      <xdr:colOff>312338</xdr:colOff>
      <xdr:row>113</xdr:row>
      <xdr:rowOff>90407</xdr:rowOff>
    </xdr:from>
    <xdr:to>
      <xdr:col>37</xdr:col>
      <xdr:colOff>404326</xdr:colOff>
      <xdr:row>121</xdr:row>
      <xdr:rowOff>90407</xdr:rowOff>
    </xdr:to>
    <xdr:sp macro="" textlink="">
      <xdr:nvSpPr>
        <xdr:cNvPr id="15" name="TextBox 14"/>
        <xdr:cNvSpPr txBox="1"/>
      </xdr:nvSpPr>
      <xdr:spPr>
        <a:xfrm>
          <a:off x="10871481" y="21535264"/>
          <a:ext cx="9795825" cy="14928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/>
            <a:t>Швидкість вітру на метеорологічних станціях більшості країн світу зазвичай вимірюють на висоті 10 м та усереднюють за 10 хвилин. Для дослідження швидкості вітрів у багатьох точках використовують зонди, швидкість яких визначають за допомогою </a:t>
          </a:r>
          <a:r>
            <a:rPr lang="en-US" sz="1400"/>
            <a:t>GPS, </a:t>
          </a:r>
          <a:r>
            <a:rPr lang="ru-RU" sz="1400"/>
            <a:t>радіонавігації або слідкування за зондом за допомогою радару або теодоліту. Іншими методами є використання таких методів як содари, доплерівські лідари та радари, здатні вимірювати доплерівський зсув електромагнітного випромінювання, відбитого або розсіяного аерозольними частинками або навіть молекулами повітря. </a:t>
          </a:r>
        </a:p>
      </xdr:txBody>
    </xdr:sp>
    <xdr:clientData/>
  </xdr:twoCellAnchor>
  <xdr:twoCellAnchor editAs="oneCell">
    <xdr:from>
      <xdr:col>38</xdr:col>
      <xdr:colOff>90404</xdr:colOff>
      <xdr:row>77</xdr:row>
      <xdr:rowOff>25830</xdr:rowOff>
    </xdr:from>
    <xdr:to>
      <xdr:col>41</xdr:col>
      <xdr:colOff>377123</xdr:colOff>
      <xdr:row>88</xdr:row>
      <xdr:rowOff>144651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61455" y="14310101"/>
          <a:ext cx="2107770" cy="2107770"/>
        </a:xfrm>
        <a:prstGeom prst="rect">
          <a:avLst/>
        </a:prstGeom>
      </xdr:spPr>
    </xdr:pic>
    <xdr:clientData/>
  </xdr:twoCellAnchor>
  <xdr:twoCellAnchor>
    <xdr:from>
      <xdr:col>38</xdr:col>
      <xdr:colOff>15551</xdr:colOff>
      <xdr:row>92</xdr:row>
      <xdr:rowOff>0</xdr:rowOff>
    </xdr:from>
    <xdr:to>
      <xdr:col>42</xdr:col>
      <xdr:colOff>186612</xdr:colOff>
      <xdr:row>96</xdr:row>
      <xdr:rowOff>62204</xdr:rowOff>
    </xdr:to>
    <xdr:sp macro="" textlink="">
      <xdr:nvSpPr>
        <xdr:cNvPr id="17" name="TextBox 16"/>
        <xdr:cNvSpPr txBox="1"/>
      </xdr:nvSpPr>
      <xdr:spPr>
        <a:xfrm>
          <a:off x="20885020" y="17526000"/>
          <a:ext cx="2597021" cy="8086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3600">
              <a:latin typeface="Comic Sans MS" panose="030F0702030302020204" pitchFamily="66" charset="0"/>
            </a:rPr>
            <a:t>Метеопост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</xdr:colOff>
      <xdr:row>16</xdr:row>
      <xdr:rowOff>259080</xdr:rowOff>
    </xdr:from>
    <xdr:to>
      <xdr:col>16</xdr:col>
      <xdr:colOff>182880</xdr:colOff>
      <xdr:row>43</xdr:row>
      <xdr:rowOff>91440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281940</xdr:colOff>
      <xdr:row>22</xdr:row>
      <xdr:rowOff>76200</xdr:rowOff>
    </xdr:from>
    <xdr:to>
      <xdr:col>24</xdr:col>
      <xdr:colOff>342900</xdr:colOff>
      <xdr:row>32</xdr:row>
      <xdr:rowOff>106680</xdr:rowOff>
    </xdr:to>
    <xdr:sp macro="" textlink="">
      <xdr:nvSpPr>
        <xdr:cNvPr id="3" name="Стрелка вниз 2"/>
        <xdr:cNvSpPr/>
      </xdr:nvSpPr>
      <xdr:spPr>
        <a:xfrm>
          <a:off x="17030700" y="9867900"/>
          <a:ext cx="670560" cy="1859280"/>
        </a:xfrm>
        <a:prstGeom prst="downArrow">
          <a:avLst>
            <a:gd name="adj1" fmla="val 29545"/>
            <a:gd name="adj2" fmla="val 50000"/>
          </a:avLst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900"/>
        </a:p>
      </xdr:txBody>
    </xdr:sp>
    <xdr:clientData/>
  </xdr:twoCellAnchor>
  <xdr:twoCellAnchor editAs="oneCell">
    <xdr:from>
      <xdr:col>6</xdr:col>
      <xdr:colOff>7620</xdr:colOff>
      <xdr:row>16</xdr:row>
      <xdr:rowOff>556260</xdr:rowOff>
    </xdr:from>
    <xdr:to>
      <xdr:col>11</xdr:col>
      <xdr:colOff>129540</xdr:colOff>
      <xdr:row>22</xdr:row>
      <xdr:rowOff>180080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3940" y="8481060"/>
          <a:ext cx="5151120" cy="1361180"/>
        </a:xfrm>
        <a:prstGeom prst="roundRect">
          <a:avLst>
            <a:gd name="adj" fmla="val 11111"/>
          </a:avLst>
        </a:prstGeom>
        <a:ln w="190500" cap="rnd">
          <a:solidFill>
            <a:srgbClr val="C8C6BD"/>
          </a:solidFill>
          <a:prstDash val="solid"/>
        </a:ln>
        <a:effectLst>
          <a:outerShdw blurRad="101600" dist="50800" dir="7200000" algn="tl" rotWithShape="0">
            <a:srgbClr val="000000">
              <a:alpha val="45000"/>
            </a:srgbClr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FFFFFF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0.76995</cdr:x>
      <cdr:y>0.02901</cdr:y>
    </cdr:from>
    <cdr:to>
      <cdr:x>0.98238</cdr:x>
      <cdr:y>0.12959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61660" y="114300"/>
          <a:ext cx="1562100" cy="3962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0.42824</cdr:x>
      <cdr:y>0.73558</cdr:y>
    </cdr:from>
    <cdr:to>
      <cdr:x>0.68643</cdr:x>
      <cdr:y>0.79647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183380" y="3497580"/>
          <a:ext cx="2522220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0.24159</cdr:x>
      <cdr:y>0.0865</cdr:y>
    </cdr:from>
    <cdr:to>
      <cdr:x>0.73156</cdr:x>
      <cdr:y>0.28682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459418" y="468007"/>
          <a:ext cx="4988052" cy="108377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2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400"/>
        </a:p>
        <a:p xmlns:a="http://schemas.openxmlformats.org/drawingml/2006/main">
          <a:r>
            <a:rPr lang="ru-RU" sz="1400"/>
            <a:t>Швидкість вітру (м/сек)   </a:t>
          </a:r>
        </a:p>
        <a:p xmlns:a="http://schemas.openxmlformats.org/drawingml/2006/main">
          <a:endParaRPr lang="ru-RU" sz="1400"/>
        </a:p>
        <a:p xmlns:a="http://schemas.openxmlformats.org/drawingml/2006/main">
          <a:r>
            <a:rPr lang="ru-RU" sz="1400"/>
            <a:t>Характеристика</a:t>
          </a:r>
        </a:p>
      </cdr:txBody>
    </cdr:sp>
  </cdr:relSizeAnchor>
  <cdr:relSizeAnchor xmlns:cdr="http://schemas.openxmlformats.org/drawingml/2006/chartDrawing">
    <cdr:from>
      <cdr:x>0.48</cdr:x>
      <cdr:y>0.19725</cdr:y>
    </cdr:from>
    <cdr:to>
      <cdr:x>0.75463</cdr:x>
      <cdr:y>0.27812</cdr:y>
    </cdr:to>
    <cdr:sp macro="" textlink="вітер!$O$20">
      <cdr:nvSpPr>
        <cdr:cNvPr id="10" name="TextBox 9"/>
        <cdr:cNvSpPr txBox="1"/>
      </cdr:nvSpPr>
      <cdr:spPr>
        <a:xfrm xmlns:a="http://schemas.openxmlformats.org/drawingml/2006/main">
          <a:off x="4886583" y="1067140"/>
          <a:ext cx="2795822" cy="437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6034E50-A111-4DFF-B9A7-34D4DA5C0729}" type="TxLink">
            <a:rPr lang="en-US" sz="1800" b="0" i="0" u="none" strike="noStrike">
              <a:solidFill>
                <a:srgbClr val="000000"/>
              </a:solidFill>
              <a:latin typeface="Calibri"/>
            </a:rPr>
            <a:pPr/>
            <a:t> Штиль</a:t>
          </a:fld>
          <a:endParaRPr lang="ru-RU" sz="1800"/>
        </a:p>
      </cdr:txBody>
    </cdr:sp>
  </cdr:relSizeAnchor>
  <cdr:relSizeAnchor xmlns:cdr="http://schemas.openxmlformats.org/drawingml/2006/chartDrawing">
    <cdr:from>
      <cdr:x>0.51781</cdr:x>
      <cdr:y>0.13018</cdr:y>
    </cdr:from>
    <cdr:to>
      <cdr:x>0.66836</cdr:x>
      <cdr:y>0.20801</cdr:y>
    </cdr:to>
    <cdr:sp macro="" textlink="вітер!$C$19">
      <cdr:nvSpPr>
        <cdr:cNvPr id="11" name="TextBox 10"/>
        <cdr:cNvSpPr txBox="1"/>
      </cdr:nvSpPr>
      <cdr:spPr>
        <a:xfrm xmlns:a="http://schemas.openxmlformats.org/drawingml/2006/main">
          <a:off x="5271507" y="704323"/>
          <a:ext cx="1532647" cy="4210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F4307BD-5B68-4882-A0C0-FEF2DF29D028}" type="TxLink">
            <a:rPr lang="en-US" sz="1400" b="0" i="0" u="none" strike="noStrike">
              <a:solidFill>
                <a:srgbClr val="000000"/>
              </a:solidFill>
              <a:latin typeface="Calibri"/>
            </a:rPr>
            <a:pPr/>
            <a:t>0</a:t>
          </a:fld>
          <a:endParaRPr lang="ru-RU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160020</xdr:colOff>
      <xdr:row>3</xdr:row>
      <xdr:rowOff>53341</xdr:rowOff>
    </xdr:from>
    <xdr:to>
      <xdr:col>9</xdr:col>
      <xdr:colOff>371301</xdr:colOff>
      <xdr:row>3</xdr:row>
      <xdr:rowOff>518160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1520" y="1424941"/>
          <a:ext cx="211281" cy="464819"/>
        </a:xfrm>
        <a:prstGeom prst="rect">
          <a:avLst/>
        </a:prstGeom>
      </xdr:spPr>
    </xdr:pic>
    <xdr:clientData/>
  </xdr:twoCellAnchor>
  <xdr:twoCellAnchor editAs="oneCell">
    <xdr:from>
      <xdr:col>9</xdr:col>
      <xdr:colOff>146963</xdr:colOff>
      <xdr:row>4</xdr:row>
      <xdr:rowOff>38100</xdr:rowOff>
    </xdr:from>
    <xdr:to>
      <xdr:col>9</xdr:col>
      <xdr:colOff>489584</xdr:colOff>
      <xdr:row>4</xdr:row>
      <xdr:rowOff>506730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8463" y="1950720"/>
          <a:ext cx="342621" cy="468630"/>
        </a:xfrm>
        <a:prstGeom prst="rect">
          <a:avLst/>
        </a:prstGeom>
      </xdr:spPr>
    </xdr:pic>
    <xdr:clientData/>
  </xdr:twoCellAnchor>
  <xdr:twoCellAnchor editAs="oneCell">
    <xdr:from>
      <xdr:col>9</xdr:col>
      <xdr:colOff>120754</xdr:colOff>
      <xdr:row>5</xdr:row>
      <xdr:rowOff>22860</xdr:rowOff>
    </xdr:from>
    <xdr:to>
      <xdr:col>9</xdr:col>
      <xdr:colOff>575309</xdr:colOff>
      <xdr:row>5</xdr:row>
      <xdr:rowOff>523875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2254" y="2476500"/>
          <a:ext cx="454555" cy="501015"/>
        </a:xfrm>
        <a:prstGeom prst="rect">
          <a:avLst/>
        </a:prstGeom>
      </xdr:spPr>
    </xdr:pic>
    <xdr:clientData/>
  </xdr:twoCellAnchor>
  <xdr:twoCellAnchor editAs="oneCell">
    <xdr:from>
      <xdr:col>9</xdr:col>
      <xdr:colOff>190498</xdr:colOff>
      <xdr:row>6</xdr:row>
      <xdr:rowOff>7620</xdr:rowOff>
    </xdr:from>
    <xdr:to>
      <xdr:col>9</xdr:col>
      <xdr:colOff>535529</xdr:colOff>
      <xdr:row>7</xdr:row>
      <xdr:rowOff>1905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381998" y="3002280"/>
          <a:ext cx="345031" cy="535305"/>
        </a:xfrm>
        <a:prstGeom prst="rect">
          <a:avLst/>
        </a:prstGeom>
      </xdr:spPr>
    </xdr:pic>
    <xdr:clientData/>
  </xdr:twoCellAnchor>
  <xdr:twoCellAnchor editAs="oneCell">
    <xdr:from>
      <xdr:col>9</xdr:col>
      <xdr:colOff>179323</xdr:colOff>
      <xdr:row>7</xdr:row>
      <xdr:rowOff>60960</xdr:rowOff>
    </xdr:from>
    <xdr:to>
      <xdr:col>9</xdr:col>
      <xdr:colOff>523875</xdr:colOff>
      <xdr:row>7</xdr:row>
      <xdr:rowOff>535305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0823" y="3596640"/>
          <a:ext cx="344552" cy="474345"/>
        </a:xfrm>
        <a:prstGeom prst="rect">
          <a:avLst/>
        </a:prstGeom>
      </xdr:spPr>
    </xdr:pic>
    <xdr:clientData/>
  </xdr:twoCellAnchor>
  <xdr:twoCellAnchor editAs="oneCell">
    <xdr:from>
      <xdr:col>9</xdr:col>
      <xdr:colOff>225213</xdr:colOff>
      <xdr:row>8</xdr:row>
      <xdr:rowOff>68580</xdr:rowOff>
    </xdr:from>
    <xdr:to>
      <xdr:col>9</xdr:col>
      <xdr:colOff>480059</xdr:colOff>
      <xdr:row>8</xdr:row>
      <xdr:rowOff>478154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6713" y="4145280"/>
          <a:ext cx="254846" cy="409574"/>
        </a:xfrm>
        <a:prstGeom prst="rect">
          <a:avLst/>
        </a:prstGeom>
      </xdr:spPr>
    </xdr:pic>
    <xdr:clientData/>
  </xdr:twoCellAnchor>
  <xdr:twoCellAnchor editAs="oneCell">
    <xdr:from>
      <xdr:col>9</xdr:col>
      <xdr:colOff>182880</xdr:colOff>
      <xdr:row>9</xdr:row>
      <xdr:rowOff>83820</xdr:rowOff>
    </xdr:from>
    <xdr:to>
      <xdr:col>9</xdr:col>
      <xdr:colOff>541020</xdr:colOff>
      <xdr:row>9</xdr:row>
      <xdr:rowOff>441960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380" y="4701540"/>
          <a:ext cx="358140" cy="358140"/>
        </a:xfrm>
        <a:prstGeom prst="rect">
          <a:avLst/>
        </a:prstGeom>
      </xdr:spPr>
    </xdr:pic>
    <xdr:clientData/>
  </xdr:twoCellAnchor>
  <xdr:twoCellAnchor editAs="oneCell">
    <xdr:from>
      <xdr:col>9</xdr:col>
      <xdr:colOff>236723</xdr:colOff>
      <xdr:row>10</xdr:row>
      <xdr:rowOff>30480</xdr:rowOff>
    </xdr:from>
    <xdr:to>
      <xdr:col>9</xdr:col>
      <xdr:colOff>495299</xdr:colOff>
      <xdr:row>10</xdr:row>
      <xdr:rowOff>495300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8223" y="5189220"/>
          <a:ext cx="258576" cy="464820"/>
        </a:xfrm>
        <a:prstGeom prst="rect">
          <a:avLst/>
        </a:prstGeom>
      </xdr:spPr>
    </xdr:pic>
    <xdr:clientData/>
  </xdr:twoCellAnchor>
  <xdr:twoCellAnchor editAs="oneCell">
    <xdr:from>
      <xdr:col>9</xdr:col>
      <xdr:colOff>160020</xdr:colOff>
      <xdr:row>11</xdr:row>
      <xdr:rowOff>53340</xdr:rowOff>
    </xdr:from>
    <xdr:to>
      <xdr:col>9</xdr:col>
      <xdr:colOff>563880</xdr:colOff>
      <xdr:row>11</xdr:row>
      <xdr:rowOff>457200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1520" y="5753100"/>
          <a:ext cx="403860" cy="4038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944880</xdr:colOff>
          <xdr:row>20</xdr:row>
          <xdr:rowOff>167640</xdr:rowOff>
        </xdr:from>
        <xdr:to>
          <xdr:col>9</xdr:col>
          <xdr:colOff>160020</xdr:colOff>
          <xdr:row>29</xdr:row>
          <xdr:rowOff>163436</xdr:rowOff>
        </xdr:to>
        <xdr:pic>
          <xdr:nvPicPr>
            <xdr:cNvPr id="3" name="Рисунок 2"/>
            <xdr:cNvPicPr>
              <a:picLocks noChangeAspect="1"/>
              <a:extLst>
                <a:ext uri="{84589F7E-364E-4C9E-8A38-B11213B215E9}">
                  <a14:cameraTool cellRange="izobr" spid="_x0000_s14440"/>
                </a:ext>
              </a:extLst>
            </xdr:cNvPicPr>
          </xdr:nvPicPr>
          <xdr:blipFill>
            <a:blip xmlns:r="http://schemas.openxmlformats.org/officeDocument/2006/relationships" r:embed="rId1">
              <a:lum bright="-20000"/>
            </a:blip>
            <a:stretch>
              <a:fillRect/>
            </a:stretch>
          </xdr:blipFill>
          <xdr:spPr>
            <a:xfrm>
              <a:off x="7901940" y="4206240"/>
              <a:ext cx="2011680" cy="1641716"/>
            </a:xfrm>
            <a:prstGeom prst="rect">
              <a:avLst/>
            </a:prstGeom>
            <a:ln w="127000" cap="rnd">
              <a:solidFill>
                <a:srgbClr val="FFFFFF"/>
              </a:solidFill>
            </a:ln>
            <a:effectLst>
              <a:outerShdw blurRad="76200" dist="95250" dir="10500000" sx="97000" sy="23000" kx="900000" algn="br" rotWithShape="0">
                <a:srgbClr val="000000">
                  <a:alpha val="20000"/>
                </a:srgbClr>
              </a:outerShdw>
            </a:effectLst>
            <a:scene3d>
              <a:camera prst="orthographicFront"/>
              <a:lightRig rig="twoPt" dir="t">
                <a:rot lat="0" lon="0" rev="7800000"/>
              </a:lightRig>
            </a:scene3d>
            <a:sp3d contourW="6350">
              <a:bevelT w="50800" h="16510"/>
              <a:contourClr>
                <a:srgbClr val="C0C0C0"/>
              </a:contourClr>
            </a:sp3d>
          </xdr:spPr>
        </xdr:pic>
        <xdr:clientData/>
      </xdr:twoCellAnchor>
    </mc:Choice>
    <mc:Fallback/>
  </mc:AlternateContent>
  <xdr:twoCellAnchor>
    <xdr:from>
      <xdr:col>6</xdr:col>
      <xdr:colOff>30480</xdr:colOff>
      <xdr:row>20</xdr:row>
      <xdr:rowOff>121920</xdr:rowOff>
    </xdr:from>
    <xdr:to>
      <xdr:col>9</xdr:col>
      <xdr:colOff>205740</xdr:colOff>
      <xdr:row>22</xdr:row>
      <xdr:rowOff>15240</xdr:rowOff>
    </xdr:to>
    <xdr:sp macro="" textlink="model">
      <xdr:nvSpPr>
        <xdr:cNvPr id="11" name="TextBox 10"/>
        <xdr:cNvSpPr txBox="1"/>
      </xdr:nvSpPr>
      <xdr:spPr>
        <a:xfrm>
          <a:off x="7955280" y="4160520"/>
          <a:ext cx="2004060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5DC4970-9185-4D46-8F0C-6F5E289BB313}" type="TxLink">
            <a:rPr lang="en-US" sz="1100" b="0" i="0" u="none" strike="noStrike">
              <a:ln>
                <a:noFill/>
              </a:ln>
              <a:solidFill>
                <a:srgbClr val="000000"/>
              </a:solidFill>
              <a:latin typeface="Calibri"/>
            </a:rPr>
            <a:pPr/>
            <a:t>Suntech STP260S 20Wd</a:t>
          </a:fld>
          <a:endParaRPr lang="ru-RU" sz="1100">
            <a:ln>
              <a:noFill/>
            </a:ln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82747</xdr:colOff>
          <xdr:row>20</xdr:row>
          <xdr:rowOff>144780</xdr:rowOff>
        </xdr:from>
        <xdr:to>
          <xdr:col>9</xdr:col>
          <xdr:colOff>0</xdr:colOff>
          <xdr:row>28</xdr:row>
          <xdr:rowOff>106680</xdr:rowOff>
        </xdr:to>
        <xdr:pic>
          <xdr:nvPicPr>
            <xdr:cNvPr id="2" name="Рисунок 1"/>
            <xdr:cNvPicPr>
              <a:picLocks noChangeAspect="1"/>
              <a:extLst>
                <a:ext uri="{84589F7E-364E-4C9E-8A38-B11213B215E9}">
                  <a14:cameraTool cellRange="izobr" spid="_x0000_s22556"/>
                </a:ext>
              </a:extLst>
            </xdr:cNvPicPr>
          </xdr:nvPicPr>
          <xdr:blipFill>
            <a:blip xmlns:r="http://schemas.openxmlformats.org/officeDocument/2006/relationships" r:embed="rId1">
              <a:lum bright="-20000"/>
            </a:blip>
            <a:stretch>
              <a:fillRect/>
            </a:stretch>
          </xdr:blipFill>
          <xdr:spPr>
            <a:xfrm>
              <a:off x="8007547" y="4168140"/>
              <a:ext cx="1746053" cy="1424940"/>
            </a:xfrm>
            <a:prstGeom prst="rect">
              <a:avLst/>
            </a:prstGeom>
            <a:ln w="127000" cap="rnd">
              <a:solidFill>
                <a:srgbClr val="FFFFFF"/>
              </a:solidFill>
            </a:ln>
            <a:effectLst>
              <a:outerShdw blurRad="76200" dist="95250" dir="10500000" sx="97000" sy="23000" kx="900000" algn="br" rotWithShape="0">
                <a:srgbClr val="000000">
                  <a:alpha val="20000"/>
                </a:srgbClr>
              </a:outerShdw>
            </a:effectLst>
            <a:scene3d>
              <a:camera prst="orthographicFront"/>
              <a:lightRig rig="twoPt" dir="t">
                <a:rot lat="0" lon="0" rev="7800000"/>
              </a:lightRig>
            </a:scene3d>
            <a:sp3d contourW="6350">
              <a:bevelT w="50800" h="16510"/>
              <a:contourClr>
                <a:srgbClr val="C0C0C0"/>
              </a:contourClr>
            </a:sp3d>
          </xdr:spPr>
        </xdr:pic>
        <xdr:clientData/>
      </xdr:twoCellAnchor>
    </mc:Choice>
    <mc:Fallback/>
  </mc:AlternateContent>
  <xdr:twoCellAnchor>
    <xdr:from>
      <xdr:col>6</xdr:col>
      <xdr:colOff>30480</xdr:colOff>
      <xdr:row>20</xdr:row>
      <xdr:rowOff>121920</xdr:rowOff>
    </xdr:from>
    <xdr:to>
      <xdr:col>9</xdr:col>
      <xdr:colOff>205740</xdr:colOff>
      <xdr:row>22</xdr:row>
      <xdr:rowOff>15240</xdr:rowOff>
    </xdr:to>
    <xdr:sp macro="" textlink="model">
      <xdr:nvSpPr>
        <xdr:cNvPr id="3" name="TextBox 2"/>
        <xdr:cNvSpPr txBox="1"/>
      </xdr:nvSpPr>
      <xdr:spPr>
        <a:xfrm>
          <a:off x="7955280" y="4145280"/>
          <a:ext cx="2004060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75DC4970-9185-4D46-8F0C-6F5E289BB313}" type="TxLink">
            <a:rPr lang="en-US" sz="1100" b="0" i="0" u="none" strike="noStrike">
              <a:ln>
                <a:noFill/>
              </a:ln>
              <a:solidFill>
                <a:srgbClr val="000000"/>
              </a:solidFill>
              <a:latin typeface="Calibri"/>
            </a:rPr>
            <a:pPr/>
            <a:t>Suntech STP260S 20Wd</a:t>
          </a:fld>
          <a:endParaRPr lang="ru-RU" sz="1100">
            <a:ln>
              <a:noFill/>
            </a:ln>
          </a:endParaRPr>
        </a:p>
      </xdr:txBody>
    </xdr:sp>
    <xdr:clientData/>
  </xdr:twoCellAnchor>
  <xdr:twoCellAnchor>
    <xdr:from>
      <xdr:col>6</xdr:col>
      <xdr:colOff>76200</xdr:colOff>
      <xdr:row>13</xdr:row>
      <xdr:rowOff>7620</xdr:rowOff>
    </xdr:from>
    <xdr:to>
      <xdr:col>9</xdr:col>
      <xdr:colOff>45720</xdr:colOff>
      <xdr:row>16</xdr:row>
      <xdr:rowOff>0</xdr:rowOff>
    </xdr:to>
    <xdr:sp macro="" textlink="">
      <xdr:nvSpPr>
        <xdr:cNvPr id="4" name="Прямоугольная выноска 3"/>
        <xdr:cNvSpPr/>
      </xdr:nvSpPr>
      <xdr:spPr>
        <a:xfrm>
          <a:off x="8001000" y="2750820"/>
          <a:ext cx="1798320" cy="541020"/>
        </a:xfrm>
        <a:prstGeom prst="wedgeRectCallout">
          <a:avLst>
            <a:gd name="adj1" fmla="val -137908"/>
            <a:gd name="adj2" fmla="val 2379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модель з таблиці</a:t>
          </a:r>
          <a:r>
            <a:rPr lang="ru-RU" sz="1100" baseline="0"/>
            <a:t> аркуша "прайс" (список)</a:t>
          </a:r>
          <a:endParaRPr lang="ru-RU" sz="1100"/>
        </a:p>
      </xdr:txBody>
    </xdr:sp>
    <xdr:clientData/>
  </xdr:twoCellAnchor>
  <xdr:twoCellAnchor>
    <xdr:from>
      <xdr:col>7</xdr:col>
      <xdr:colOff>495300</xdr:colOff>
      <xdr:row>14</xdr:row>
      <xdr:rowOff>129540</xdr:rowOff>
    </xdr:from>
    <xdr:to>
      <xdr:col>10</xdr:col>
      <xdr:colOff>464820</xdr:colOff>
      <xdr:row>17</xdr:row>
      <xdr:rowOff>121920</xdr:rowOff>
    </xdr:to>
    <xdr:sp macro="" textlink="">
      <xdr:nvSpPr>
        <xdr:cNvPr id="5" name="Прямоугольная выноска 4"/>
        <xdr:cNvSpPr/>
      </xdr:nvSpPr>
      <xdr:spPr>
        <a:xfrm>
          <a:off x="9029700" y="3055620"/>
          <a:ext cx="1798320" cy="541020"/>
        </a:xfrm>
        <a:prstGeom prst="wedgeRectCallout">
          <a:avLst>
            <a:gd name="adj1" fmla="val -179434"/>
            <a:gd name="adj2" fmla="val 21398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пікова потужність вибраної моделі</a:t>
          </a:r>
        </a:p>
      </xdr:txBody>
    </xdr:sp>
    <xdr:clientData/>
  </xdr:twoCellAnchor>
  <xdr:twoCellAnchor>
    <xdr:from>
      <xdr:col>10</xdr:col>
      <xdr:colOff>53340</xdr:colOff>
      <xdr:row>23</xdr:row>
      <xdr:rowOff>30480</xdr:rowOff>
    </xdr:from>
    <xdr:to>
      <xdr:col>13</xdr:col>
      <xdr:colOff>22860</xdr:colOff>
      <xdr:row>26</xdr:row>
      <xdr:rowOff>22860</xdr:rowOff>
    </xdr:to>
    <xdr:sp macro="" textlink="">
      <xdr:nvSpPr>
        <xdr:cNvPr id="6" name="Прямоугольная выноска 5"/>
        <xdr:cNvSpPr/>
      </xdr:nvSpPr>
      <xdr:spPr>
        <a:xfrm>
          <a:off x="10416540" y="4602480"/>
          <a:ext cx="1798320" cy="541020"/>
        </a:xfrm>
        <a:prstGeom prst="wedgeRectCallout">
          <a:avLst>
            <a:gd name="adj1" fmla="val -115027"/>
            <a:gd name="adj2" fmla="val -2263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зображення вибраної моделі</a:t>
          </a:r>
        </a:p>
      </xdr:txBody>
    </xdr:sp>
    <xdr:clientData/>
  </xdr:twoCellAnchor>
  <xdr:twoCellAnchor>
    <xdr:from>
      <xdr:col>10</xdr:col>
      <xdr:colOff>99060</xdr:colOff>
      <xdr:row>18</xdr:row>
      <xdr:rowOff>137160</xdr:rowOff>
    </xdr:from>
    <xdr:to>
      <xdr:col>13</xdr:col>
      <xdr:colOff>68580</xdr:colOff>
      <xdr:row>21</xdr:row>
      <xdr:rowOff>129540</xdr:rowOff>
    </xdr:to>
    <xdr:sp macro="" textlink="">
      <xdr:nvSpPr>
        <xdr:cNvPr id="7" name="Прямоугольная выноска 6"/>
        <xdr:cNvSpPr/>
      </xdr:nvSpPr>
      <xdr:spPr>
        <a:xfrm>
          <a:off x="10462260" y="3794760"/>
          <a:ext cx="1798320" cy="541020"/>
        </a:xfrm>
        <a:prstGeom prst="wedgeRectCallout">
          <a:avLst>
            <a:gd name="adj1" fmla="val -252315"/>
            <a:gd name="adj2" fmla="val 10976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/>
            <a:t> міст з таблиці на аркуші "сонячна постійна" (список)</a:t>
          </a:r>
        </a:p>
      </xdr:txBody>
    </xdr:sp>
    <xdr:clientData/>
  </xdr:twoCellAnchor>
  <xdr:twoCellAnchor>
    <xdr:from>
      <xdr:col>8</xdr:col>
      <xdr:colOff>167640</xdr:colOff>
      <xdr:row>29</xdr:row>
      <xdr:rowOff>175260</xdr:rowOff>
    </xdr:from>
    <xdr:to>
      <xdr:col>11</xdr:col>
      <xdr:colOff>137160</xdr:colOff>
      <xdr:row>32</xdr:row>
      <xdr:rowOff>167640</xdr:rowOff>
    </xdr:to>
    <xdr:sp macro="" textlink="">
      <xdr:nvSpPr>
        <xdr:cNvPr id="8" name="Прямоугольная выноска 7"/>
        <xdr:cNvSpPr/>
      </xdr:nvSpPr>
      <xdr:spPr>
        <a:xfrm>
          <a:off x="9311640" y="5844540"/>
          <a:ext cx="1798320" cy="541020"/>
        </a:xfrm>
        <a:prstGeom prst="wedgeRectCallout">
          <a:avLst>
            <a:gd name="adj1" fmla="val -183247"/>
            <a:gd name="adj2" fmla="val -16770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Емах</a:t>
          </a:r>
          <a:endParaRPr lang="ru-RU" sz="1100"/>
        </a:p>
      </xdr:txBody>
    </xdr:sp>
    <xdr:clientData/>
  </xdr:twoCellAnchor>
  <xdr:twoCellAnchor>
    <xdr:from>
      <xdr:col>8</xdr:col>
      <xdr:colOff>259080</xdr:colOff>
      <xdr:row>33</xdr:row>
      <xdr:rowOff>144780</xdr:rowOff>
    </xdr:from>
    <xdr:to>
      <xdr:col>11</xdr:col>
      <xdr:colOff>228600</xdr:colOff>
      <xdr:row>36</xdr:row>
      <xdr:rowOff>137160</xdr:rowOff>
    </xdr:to>
    <xdr:sp macro="" textlink="">
      <xdr:nvSpPr>
        <xdr:cNvPr id="9" name="Прямоугольная выноска 8"/>
        <xdr:cNvSpPr/>
      </xdr:nvSpPr>
      <xdr:spPr>
        <a:xfrm>
          <a:off x="9403080" y="6545580"/>
          <a:ext cx="1798320" cy="541020"/>
        </a:xfrm>
        <a:prstGeom prst="wedgeRectCallout">
          <a:avLst>
            <a:gd name="adj1" fmla="val -189179"/>
            <a:gd name="adj2" fmla="val -25643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Ем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endParaRPr lang="ru-RU" sz="1100"/>
        </a:p>
      </xdr:txBody>
    </xdr:sp>
    <xdr:clientData/>
  </xdr:twoCellAnchor>
  <xdr:twoCellAnchor>
    <xdr:from>
      <xdr:col>8</xdr:col>
      <xdr:colOff>106680</xdr:colOff>
      <xdr:row>37</xdr:row>
      <xdr:rowOff>38100</xdr:rowOff>
    </xdr:from>
    <xdr:to>
      <xdr:col>11</xdr:col>
      <xdr:colOff>76200</xdr:colOff>
      <xdr:row>40</xdr:row>
      <xdr:rowOff>30480</xdr:rowOff>
    </xdr:to>
    <xdr:sp macro="" textlink="">
      <xdr:nvSpPr>
        <xdr:cNvPr id="10" name="Прямоугольная выноска 9"/>
        <xdr:cNvSpPr/>
      </xdr:nvSpPr>
      <xdr:spPr>
        <a:xfrm>
          <a:off x="9250680" y="7170420"/>
          <a:ext cx="1798320" cy="541020"/>
        </a:xfrm>
        <a:prstGeom prst="wedgeRectCallout">
          <a:avLst>
            <a:gd name="adj1" fmla="val -184518"/>
            <a:gd name="adj2" fmla="val -3127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сонячна панель виробляє енергії літом</a:t>
          </a:r>
          <a:endParaRPr lang="ru-RU" sz="1100"/>
        </a:p>
      </xdr:txBody>
    </xdr:sp>
    <xdr:clientData/>
  </xdr:twoCellAnchor>
  <xdr:twoCellAnchor>
    <xdr:from>
      <xdr:col>7</xdr:col>
      <xdr:colOff>449580</xdr:colOff>
      <xdr:row>40</xdr:row>
      <xdr:rowOff>160020</xdr:rowOff>
    </xdr:from>
    <xdr:to>
      <xdr:col>10</xdr:col>
      <xdr:colOff>419100</xdr:colOff>
      <xdr:row>43</xdr:row>
      <xdr:rowOff>152400</xdr:rowOff>
    </xdr:to>
    <xdr:sp macro="" textlink="">
      <xdr:nvSpPr>
        <xdr:cNvPr id="11" name="Прямоугольная выноска 10"/>
        <xdr:cNvSpPr/>
      </xdr:nvSpPr>
      <xdr:spPr>
        <a:xfrm>
          <a:off x="8983980" y="7840980"/>
          <a:ext cx="1798320" cy="541020"/>
        </a:xfrm>
        <a:prstGeom prst="wedgeRectCallout">
          <a:avLst>
            <a:gd name="adj1" fmla="val -174349"/>
            <a:gd name="adj2" fmla="val -40009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сонячна панель виробляє енергії взимку</a:t>
          </a:r>
          <a:endParaRPr lang="ru-RU" sz="1100"/>
        </a:p>
      </xdr:txBody>
    </xdr:sp>
    <xdr:clientData/>
  </xdr:twoCellAnchor>
  <xdr:twoCellAnchor>
    <xdr:from>
      <xdr:col>5</xdr:col>
      <xdr:colOff>228600</xdr:colOff>
      <xdr:row>40</xdr:row>
      <xdr:rowOff>68580</xdr:rowOff>
    </xdr:from>
    <xdr:to>
      <xdr:col>7</xdr:col>
      <xdr:colOff>22860</xdr:colOff>
      <xdr:row>43</xdr:row>
      <xdr:rowOff>60960</xdr:rowOff>
    </xdr:to>
    <xdr:sp macro="" textlink="">
      <xdr:nvSpPr>
        <xdr:cNvPr id="12" name="Прямоугольная выноска 11"/>
        <xdr:cNvSpPr/>
      </xdr:nvSpPr>
      <xdr:spPr>
        <a:xfrm>
          <a:off x="7185660" y="7749540"/>
          <a:ext cx="1371600" cy="541020"/>
        </a:xfrm>
        <a:prstGeom prst="wedgeRectCallout">
          <a:avLst>
            <a:gd name="adj1" fmla="val -71694"/>
            <a:gd name="adj2" fmla="val -31981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кількість панелей для літнього періоду</a:t>
          </a:r>
          <a:endParaRPr lang="ru-RU" sz="1100"/>
        </a:p>
      </xdr:txBody>
    </xdr:sp>
    <xdr:clientData/>
  </xdr:twoCellAnchor>
  <xdr:twoCellAnchor>
    <xdr:from>
      <xdr:col>4</xdr:col>
      <xdr:colOff>533400</xdr:colOff>
      <xdr:row>40</xdr:row>
      <xdr:rowOff>114300</xdr:rowOff>
    </xdr:from>
    <xdr:to>
      <xdr:col>4</xdr:col>
      <xdr:colOff>2331720</xdr:colOff>
      <xdr:row>43</xdr:row>
      <xdr:rowOff>106680</xdr:rowOff>
    </xdr:to>
    <xdr:sp macro="" textlink="">
      <xdr:nvSpPr>
        <xdr:cNvPr id="13" name="Прямоугольная выноска 12"/>
        <xdr:cNvSpPr/>
      </xdr:nvSpPr>
      <xdr:spPr>
        <a:xfrm>
          <a:off x="5090160" y="7795260"/>
          <a:ext cx="1798320" cy="541020"/>
        </a:xfrm>
        <a:prstGeom prst="wedgeRectCallout">
          <a:avLst>
            <a:gd name="adj1" fmla="val 37939"/>
            <a:gd name="adj2" fmla="val -29023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uk-U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кількість панелей для зимового  періоду</a:t>
          </a:r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56"/>
  <sheetViews>
    <sheetView topLeftCell="A75" zoomScale="70" zoomScaleNormal="70" workbookViewId="0">
      <selection activeCell="AS112" sqref="AS112"/>
    </sheetView>
  </sheetViews>
  <sheetFormatPr defaultRowHeight="15"/>
  <cols>
    <col min="4" max="4" width="3.7109375" bestFit="1" customWidth="1"/>
    <col min="5" max="6" width="4.7109375" bestFit="1" customWidth="1"/>
    <col min="7" max="8" width="4" bestFit="1" customWidth="1"/>
    <col min="9" max="12" width="5" bestFit="1" customWidth="1"/>
    <col min="13" max="13" width="15.28515625" customWidth="1"/>
  </cols>
  <sheetData>
    <row r="1" spans="1:16" ht="60">
      <c r="A1" t="str">
        <f>Дніпропетровськ!L3</f>
        <v>год</v>
      </c>
      <c r="B1" t="str">
        <f>Дніпропетровськ!M3</f>
        <v>месяц</v>
      </c>
      <c r="C1" s="50" t="s">
        <v>343</v>
      </c>
      <c r="D1" s="51">
        <v>-10</v>
      </c>
      <c r="E1" s="53">
        <v>-5</v>
      </c>
      <c r="F1" s="54">
        <v>0</v>
      </c>
      <c r="G1" s="55">
        <v>5</v>
      </c>
      <c r="H1" s="56">
        <v>10</v>
      </c>
      <c r="I1" s="57">
        <v>15</v>
      </c>
      <c r="J1" s="58">
        <v>20</v>
      </c>
      <c r="K1" s="59">
        <v>25</v>
      </c>
      <c r="L1" s="52">
        <v>30</v>
      </c>
      <c r="M1" s="50" t="str">
        <f>Дніпропетровськ!Y3</f>
        <v>Максим. глубина снега</v>
      </c>
      <c r="N1" s="35" t="str">
        <f>Дніпропетровськ!V3</f>
        <v>Середня швидкість вітра (м/с)</v>
      </c>
      <c r="O1" t="s">
        <v>657</v>
      </c>
      <c r="P1" t="s">
        <v>344</v>
      </c>
    </row>
    <row r="2" spans="1:16">
      <c r="A2">
        <f>Дніпропетровськ!L4</f>
        <v>2010</v>
      </c>
      <c r="B2" s="9" t="str">
        <f>Дніпропетровськ!M4</f>
        <v>лютий</v>
      </c>
      <c r="C2">
        <f>Дніпропетровськ!Q4</f>
        <v>0.2</v>
      </c>
      <c r="D2" t="str">
        <f>IF(C2&lt;=D$1,C2,"")</f>
        <v/>
      </c>
      <c r="E2" t="str">
        <f>IF(AND($C2&gt;D$1,$C2&lt;=E$1),$C2,"")</f>
        <v/>
      </c>
      <c r="F2" t="str">
        <f>IF(AND($C2&gt;E$1,$C2&lt;=F$1),$C2,"")</f>
        <v/>
      </c>
      <c r="G2">
        <f t="shared" ref="G2:L2" si="0">IF(AND($C2&gt;F$1,$C2&lt;=G$1),$C2,"")</f>
        <v>0.2</v>
      </c>
      <c r="H2" t="str">
        <f t="shared" si="0"/>
        <v/>
      </c>
      <c r="I2" t="str">
        <f t="shared" si="0"/>
        <v/>
      </c>
      <c r="J2" t="str">
        <f t="shared" si="0"/>
        <v/>
      </c>
      <c r="K2" t="str">
        <f t="shared" si="0"/>
        <v/>
      </c>
      <c r="L2" t="str">
        <f t="shared" si="0"/>
        <v/>
      </c>
      <c r="M2" s="50">
        <f>Дніпропетровськ!Y4</f>
        <v>15</v>
      </c>
      <c r="N2" s="35">
        <f>Дніпропетровськ!V4</f>
        <v>4.2</v>
      </c>
      <c r="O2" t="e">
        <f>IF(N2=MIN($N$2:$N$72),N2,NA())</f>
        <v>#N/A</v>
      </c>
      <c r="P2" t="e">
        <f>IF(N2=MAX($N$2:$N$72),N2,NA())</f>
        <v>#N/A</v>
      </c>
    </row>
    <row r="3" spans="1:16">
      <c r="A3">
        <f>Дніпропетровськ!L5</f>
        <v>2010</v>
      </c>
      <c r="B3" s="9" t="str">
        <f>Дніпропетровськ!M5</f>
        <v>березень</v>
      </c>
      <c r="C3">
        <f>Дніпропетровськ!Q5</f>
        <v>2</v>
      </c>
      <c r="D3" t="str">
        <f t="shared" ref="D3:D66" si="1">IF(C3&lt;=D$1,C3,"")</f>
        <v/>
      </c>
      <c r="E3" t="str">
        <f t="shared" ref="E3:L34" si="2">IF(AND($C3&gt;D$1,$C3&lt;=E$1),$C3,"")</f>
        <v/>
      </c>
      <c r="F3" t="str">
        <f t="shared" si="2"/>
        <v/>
      </c>
      <c r="G3">
        <f t="shared" si="2"/>
        <v>2</v>
      </c>
      <c r="H3" t="str">
        <f t="shared" si="2"/>
        <v/>
      </c>
      <c r="I3" t="str">
        <f t="shared" si="2"/>
        <v/>
      </c>
      <c r="J3" t="str">
        <f t="shared" si="2"/>
        <v/>
      </c>
      <c r="K3" t="str">
        <f t="shared" si="2"/>
        <v/>
      </c>
      <c r="L3" t="str">
        <f t="shared" si="2"/>
        <v/>
      </c>
      <c r="M3" s="50">
        <f>Дніпропетровськ!Y5</f>
        <v>13</v>
      </c>
      <c r="N3" s="35">
        <f>Дніпропетровськ!V5</f>
        <v>4.0999999999999996</v>
      </c>
      <c r="O3" t="e">
        <f t="shared" ref="O3:O66" si="3">IF(N3=MIN($N$2:$N$72),N3,NA())</f>
        <v>#N/A</v>
      </c>
      <c r="P3" t="e">
        <f t="shared" ref="P3:P66" si="4">IF(N3=MAX($N$2:$N$72),N3,NA())</f>
        <v>#N/A</v>
      </c>
    </row>
    <row r="4" spans="1:16">
      <c r="A4">
        <f>Дніпропетровськ!L6</f>
        <v>2010</v>
      </c>
      <c r="B4" s="9" t="str">
        <f>Дніпропетровськ!M6</f>
        <v>квітень</v>
      </c>
      <c r="C4">
        <f>Дніпропетровськ!Q6</f>
        <v>10.5</v>
      </c>
      <c r="D4" t="str">
        <f t="shared" si="1"/>
        <v/>
      </c>
      <c r="E4" t="str">
        <f t="shared" si="2"/>
        <v/>
      </c>
      <c r="F4" t="str">
        <f t="shared" si="2"/>
        <v/>
      </c>
      <c r="G4" t="str">
        <f t="shared" si="2"/>
        <v/>
      </c>
      <c r="H4" t="str">
        <f t="shared" si="2"/>
        <v/>
      </c>
      <c r="I4">
        <f t="shared" si="2"/>
        <v>10.5</v>
      </c>
      <c r="J4" t="str">
        <f t="shared" si="2"/>
        <v/>
      </c>
      <c r="K4" t="str">
        <f t="shared" si="2"/>
        <v/>
      </c>
      <c r="L4" t="str">
        <f t="shared" si="2"/>
        <v/>
      </c>
      <c r="M4" s="50">
        <f>Дніпропетровськ!Y6</f>
        <v>0</v>
      </c>
      <c r="N4" s="35">
        <f>Дніпропетровськ!V6</f>
        <v>3.3</v>
      </c>
      <c r="O4" t="e">
        <f t="shared" si="3"/>
        <v>#N/A</v>
      </c>
      <c r="P4" t="e">
        <f t="shared" si="4"/>
        <v>#N/A</v>
      </c>
    </row>
    <row r="5" spans="1:16">
      <c r="A5">
        <f>Дніпропетровськ!L7</f>
        <v>2010</v>
      </c>
      <c r="B5" s="9" t="str">
        <f>Дніпропетровськ!M7</f>
        <v>травень</v>
      </c>
      <c r="C5">
        <f>Дніпропетровськ!Q7</f>
        <v>17.399999999999999</v>
      </c>
      <c r="D5" t="str">
        <f t="shared" si="1"/>
        <v/>
      </c>
      <c r="E5" t="str">
        <f t="shared" si="2"/>
        <v/>
      </c>
      <c r="F5" t="str">
        <f t="shared" si="2"/>
        <v/>
      </c>
      <c r="G5" t="str">
        <f t="shared" si="2"/>
        <v/>
      </c>
      <c r="H5" t="str">
        <f t="shared" si="2"/>
        <v/>
      </c>
      <c r="I5" t="str">
        <f t="shared" si="2"/>
        <v/>
      </c>
      <c r="J5">
        <f t="shared" si="2"/>
        <v>17.399999999999999</v>
      </c>
      <c r="K5" t="str">
        <f t="shared" si="2"/>
        <v/>
      </c>
      <c r="L5" t="str">
        <f t="shared" si="2"/>
        <v/>
      </c>
      <c r="M5" s="50">
        <f>Дніпропетровськ!Y7</f>
        <v>0</v>
      </c>
      <c r="N5" s="35">
        <f>Дніпропетровськ!V7</f>
        <v>3</v>
      </c>
      <c r="O5" t="e">
        <f t="shared" si="3"/>
        <v>#N/A</v>
      </c>
      <c r="P5" t="e">
        <f t="shared" si="4"/>
        <v>#N/A</v>
      </c>
    </row>
    <row r="6" spans="1:16">
      <c r="A6">
        <f>Дніпропетровськ!L8</f>
        <v>2010</v>
      </c>
      <c r="B6" s="9" t="str">
        <f>Дніпропетровськ!M8</f>
        <v>червень</v>
      </c>
      <c r="C6">
        <f>Дніпропетровськ!Q8</f>
        <v>22.7</v>
      </c>
      <c r="D6" t="str">
        <f t="shared" si="1"/>
        <v/>
      </c>
      <c r="E6" t="str">
        <f t="shared" si="2"/>
        <v/>
      </c>
      <c r="F6" t="str">
        <f t="shared" si="2"/>
        <v/>
      </c>
      <c r="G6" t="str">
        <f t="shared" si="2"/>
        <v/>
      </c>
      <c r="H6" t="str">
        <f t="shared" si="2"/>
        <v/>
      </c>
      <c r="I6" t="str">
        <f t="shared" si="2"/>
        <v/>
      </c>
      <c r="J6" t="str">
        <f t="shared" si="2"/>
        <v/>
      </c>
      <c r="K6">
        <f t="shared" si="2"/>
        <v>22.7</v>
      </c>
      <c r="L6" t="str">
        <f t="shared" si="2"/>
        <v/>
      </c>
      <c r="M6" s="50">
        <f>Дніпропетровськ!Y8</f>
        <v>0</v>
      </c>
      <c r="N6" s="35">
        <f>Дніпропетровськ!V8</f>
        <v>3.8</v>
      </c>
      <c r="O6" t="e">
        <f t="shared" si="3"/>
        <v>#N/A</v>
      </c>
      <c r="P6" t="e">
        <f t="shared" si="4"/>
        <v>#N/A</v>
      </c>
    </row>
    <row r="7" spans="1:16">
      <c r="A7">
        <f>Дніпропетровськ!L9</f>
        <v>2010</v>
      </c>
      <c r="B7" s="9" t="str">
        <f>Дніпропетровськ!M9</f>
        <v>липень</v>
      </c>
      <c r="C7">
        <f>Дніпропетровськ!Q9</f>
        <v>24.8</v>
      </c>
      <c r="D7" t="str">
        <f t="shared" si="1"/>
        <v/>
      </c>
      <c r="E7" t="str">
        <f t="shared" si="2"/>
        <v/>
      </c>
      <c r="F7" t="str">
        <f t="shared" si="2"/>
        <v/>
      </c>
      <c r="G7" t="str">
        <f t="shared" si="2"/>
        <v/>
      </c>
      <c r="H7" t="str">
        <f t="shared" si="2"/>
        <v/>
      </c>
      <c r="I7" t="str">
        <f t="shared" si="2"/>
        <v/>
      </c>
      <c r="J7" t="str">
        <f t="shared" si="2"/>
        <v/>
      </c>
      <c r="K7">
        <f t="shared" si="2"/>
        <v>24.8</v>
      </c>
      <c r="L7" t="str">
        <f t="shared" si="2"/>
        <v/>
      </c>
      <c r="M7" s="50">
        <f>Дніпропетровськ!Y9</f>
        <v>0</v>
      </c>
      <c r="N7" s="35">
        <f>Дніпропетровськ!V9</f>
        <v>3</v>
      </c>
      <c r="O7" t="e">
        <f t="shared" si="3"/>
        <v>#N/A</v>
      </c>
      <c r="P7" t="e">
        <f t="shared" si="4"/>
        <v>#N/A</v>
      </c>
    </row>
    <row r="8" spans="1:16">
      <c r="A8">
        <f>Дніпропетровськ!L10</f>
        <v>2010</v>
      </c>
      <c r="B8" s="9" t="str">
        <f>Дніпропетровськ!M10</f>
        <v>серпень</v>
      </c>
      <c r="C8">
        <f>Дніпропетровськ!Q10</f>
        <v>25.8</v>
      </c>
      <c r="D8" t="str">
        <f t="shared" si="1"/>
        <v/>
      </c>
      <c r="E8" t="str">
        <f t="shared" si="2"/>
        <v/>
      </c>
      <c r="F8" t="str">
        <f t="shared" si="2"/>
        <v/>
      </c>
      <c r="G8" t="str">
        <f t="shared" si="2"/>
        <v/>
      </c>
      <c r="H8" t="str">
        <f t="shared" si="2"/>
        <v/>
      </c>
      <c r="I8" t="str">
        <f t="shared" si="2"/>
        <v/>
      </c>
      <c r="J8" t="str">
        <f t="shared" si="2"/>
        <v/>
      </c>
      <c r="K8" t="str">
        <f t="shared" si="2"/>
        <v/>
      </c>
      <c r="L8">
        <f t="shared" si="2"/>
        <v>25.8</v>
      </c>
      <c r="M8" s="50">
        <f>Дніпропетровськ!Y10</f>
        <v>0</v>
      </c>
      <c r="N8" s="35">
        <f>Дніпропетровськ!V10</f>
        <v>3.8</v>
      </c>
      <c r="O8" t="e">
        <f t="shared" si="3"/>
        <v>#N/A</v>
      </c>
      <c r="P8" t="e">
        <f t="shared" si="4"/>
        <v>#N/A</v>
      </c>
    </row>
    <row r="9" spans="1:16">
      <c r="A9">
        <f>Дніпропетровськ!L11</f>
        <v>2010</v>
      </c>
      <c r="B9" s="9" t="str">
        <f>Дніпропетровськ!M11</f>
        <v>вересень</v>
      </c>
      <c r="C9">
        <f>Дніпропетровськ!Q11</f>
        <v>16.899999999999999</v>
      </c>
      <c r="D9" t="str">
        <f t="shared" si="1"/>
        <v/>
      </c>
      <c r="E9" t="str">
        <f t="shared" si="2"/>
        <v/>
      </c>
      <c r="F9" t="str">
        <f t="shared" si="2"/>
        <v/>
      </c>
      <c r="G9" t="str">
        <f t="shared" si="2"/>
        <v/>
      </c>
      <c r="H9" t="str">
        <f t="shared" si="2"/>
        <v/>
      </c>
      <c r="I9" t="str">
        <f t="shared" si="2"/>
        <v/>
      </c>
      <c r="J9">
        <f t="shared" si="2"/>
        <v>16.899999999999999</v>
      </c>
      <c r="K9" t="str">
        <f t="shared" si="2"/>
        <v/>
      </c>
      <c r="L9" t="str">
        <f t="shared" si="2"/>
        <v/>
      </c>
      <c r="M9" s="50">
        <f>Дніпропетровськ!Y11</f>
        <v>0</v>
      </c>
      <c r="N9" s="35">
        <f>Дніпропетровськ!V11</f>
        <v>4.3</v>
      </c>
      <c r="O9" t="e">
        <f t="shared" si="3"/>
        <v>#N/A</v>
      </c>
      <c r="P9" t="e">
        <f t="shared" si="4"/>
        <v>#N/A</v>
      </c>
    </row>
    <row r="10" spans="1:16">
      <c r="A10">
        <f>Дніпропетровськ!L12</f>
        <v>2010</v>
      </c>
      <c r="B10" s="9" t="str">
        <f>Дніпропетровськ!M12</f>
        <v>жовтень</v>
      </c>
      <c r="C10">
        <f>Дніпропетровськ!Q12</f>
        <v>6.4</v>
      </c>
      <c r="D10" t="str">
        <f t="shared" si="1"/>
        <v/>
      </c>
      <c r="E10" t="str">
        <f t="shared" si="2"/>
        <v/>
      </c>
      <c r="F10" t="str">
        <f t="shared" si="2"/>
        <v/>
      </c>
      <c r="G10" t="str">
        <f t="shared" si="2"/>
        <v/>
      </c>
      <c r="H10">
        <f t="shared" si="2"/>
        <v>6.4</v>
      </c>
      <c r="I10" t="str">
        <f t="shared" si="2"/>
        <v/>
      </c>
      <c r="J10" t="str">
        <f t="shared" si="2"/>
        <v/>
      </c>
      <c r="K10" t="str">
        <f t="shared" si="2"/>
        <v/>
      </c>
      <c r="L10" t="str">
        <f t="shared" si="2"/>
        <v/>
      </c>
      <c r="M10" s="50">
        <f>Дніпропетровськ!Y12</f>
        <v>0</v>
      </c>
      <c r="N10" s="35">
        <f>Дніпропетровськ!V12</f>
        <v>4.2</v>
      </c>
      <c r="O10" t="e">
        <f t="shared" si="3"/>
        <v>#N/A</v>
      </c>
      <c r="P10" t="e">
        <f t="shared" si="4"/>
        <v>#N/A</v>
      </c>
    </row>
    <row r="11" spans="1:16">
      <c r="A11">
        <f>Дніпропетровськ!L13</f>
        <v>2010</v>
      </c>
      <c r="B11" s="9" t="str">
        <f>Дніпропетровськ!M13</f>
        <v>листопад</v>
      </c>
      <c r="C11">
        <f>Дніпропетровськ!Q13</f>
        <v>8.8000000000000007</v>
      </c>
      <c r="D11" t="str">
        <f t="shared" si="1"/>
        <v/>
      </c>
      <c r="E11" t="str">
        <f t="shared" si="2"/>
        <v/>
      </c>
      <c r="F11" t="str">
        <f t="shared" si="2"/>
        <v/>
      </c>
      <c r="G11" t="str">
        <f t="shared" si="2"/>
        <v/>
      </c>
      <c r="H11">
        <f t="shared" si="2"/>
        <v>8.8000000000000007</v>
      </c>
      <c r="I11" t="str">
        <f t="shared" si="2"/>
        <v/>
      </c>
      <c r="J11" t="str">
        <f t="shared" si="2"/>
        <v/>
      </c>
      <c r="K11" t="str">
        <f t="shared" si="2"/>
        <v/>
      </c>
      <c r="L11" t="str">
        <f t="shared" si="2"/>
        <v/>
      </c>
      <c r="M11" s="50">
        <f>Дніпропетровськ!Y13</f>
        <v>0</v>
      </c>
      <c r="N11" s="35">
        <f>Дніпропетровськ!V13</f>
        <v>4.2</v>
      </c>
      <c r="O11" t="e">
        <f t="shared" si="3"/>
        <v>#N/A</v>
      </c>
      <c r="P11" t="e">
        <f t="shared" si="4"/>
        <v>#N/A</v>
      </c>
    </row>
    <row r="12" spans="1:16">
      <c r="A12">
        <f>Дніпропетровськ!L14</f>
        <v>2010</v>
      </c>
      <c r="B12" s="9" t="str">
        <f>Дніпропетровськ!M14</f>
        <v>грудень</v>
      </c>
      <c r="C12">
        <f>Дніпропетровськ!Q14</f>
        <v>-0.5</v>
      </c>
      <c r="D12" t="str">
        <f t="shared" si="1"/>
        <v/>
      </c>
      <c r="E12" t="str">
        <f t="shared" si="2"/>
        <v/>
      </c>
      <c r="F12">
        <f t="shared" si="2"/>
        <v>-0.5</v>
      </c>
      <c r="G12" t="str">
        <f t="shared" si="2"/>
        <v/>
      </c>
      <c r="H12" t="str">
        <f t="shared" si="2"/>
        <v/>
      </c>
      <c r="I12" t="str">
        <f t="shared" si="2"/>
        <v/>
      </c>
      <c r="J12" t="str">
        <f t="shared" si="2"/>
        <v/>
      </c>
      <c r="K12" t="str">
        <f t="shared" si="2"/>
        <v/>
      </c>
      <c r="L12" t="str">
        <f t="shared" si="2"/>
        <v/>
      </c>
      <c r="M12" s="50">
        <f>Дніпропетровськ!Y14</f>
        <v>9</v>
      </c>
      <c r="N12" s="35">
        <f>Дніпропетровськ!V14</f>
        <v>4.5</v>
      </c>
      <c r="O12" t="e">
        <f t="shared" si="3"/>
        <v>#N/A</v>
      </c>
      <c r="P12" t="e">
        <f t="shared" si="4"/>
        <v>#N/A</v>
      </c>
    </row>
    <row r="13" spans="1:16">
      <c r="A13">
        <f>Дніпропетровськ!L15</f>
        <v>2011</v>
      </c>
      <c r="B13" s="9" t="str">
        <f>Дніпропетровськ!M15</f>
        <v>січень</v>
      </c>
      <c r="C13">
        <f>Дніпропетровськ!Q15</f>
        <v>-5.7</v>
      </c>
      <c r="D13" t="str">
        <f t="shared" si="1"/>
        <v/>
      </c>
      <c r="E13">
        <f t="shared" si="2"/>
        <v>-5.7</v>
      </c>
      <c r="F13" t="str">
        <f t="shared" si="2"/>
        <v/>
      </c>
      <c r="G13" t="str">
        <f t="shared" si="2"/>
        <v/>
      </c>
      <c r="H13" t="str">
        <f t="shared" si="2"/>
        <v/>
      </c>
      <c r="I13" t="str">
        <f t="shared" si="2"/>
        <v/>
      </c>
      <c r="J13" t="str">
        <f t="shared" si="2"/>
        <v/>
      </c>
      <c r="K13" t="str">
        <f t="shared" si="2"/>
        <v/>
      </c>
      <c r="L13" t="str">
        <f t="shared" si="2"/>
        <v/>
      </c>
      <c r="M13" s="50">
        <f>Дніпропетровськ!Y15</f>
        <v>32</v>
      </c>
      <c r="N13" s="35">
        <f>Дніпропетровськ!V15</f>
        <v>2.8</v>
      </c>
      <c r="O13" t="e">
        <f t="shared" si="3"/>
        <v>#N/A</v>
      </c>
      <c r="P13" t="e">
        <f t="shared" si="4"/>
        <v>#N/A</v>
      </c>
    </row>
    <row r="14" spans="1:16">
      <c r="A14">
        <f>Дніпропетровськ!L16</f>
        <v>2011</v>
      </c>
      <c r="B14" s="9" t="str">
        <f>Дніпропетровськ!M16</f>
        <v>лютий</v>
      </c>
      <c r="C14">
        <f>Дніпропетровськ!Q16</f>
        <v>-7.3</v>
      </c>
      <c r="D14" t="str">
        <f t="shared" si="1"/>
        <v/>
      </c>
      <c r="E14">
        <f t="shared" si="2"/>
        <v>-7.3</v>
      </c>
      <c r="F14" t="str">
        <f t="shared" si="2"/>
        <v/>
      </c>
      <c r="G14" t="str">
        <f t="shared" si="2"/>
        <v/>
      </c>
      <c r="H14" t="str">
        <f t="shared" si="2"/>
        <v/>
      </c>
      <c r="I14" t="str">
        <f t="shared" si="2"/>
        <v/>
      </c>
      <c r="J14" t="str">
        <f t="shared" si="2"/>
        <v/>
      </c>
      <c r="K14" t="str">
        <f t="shared" si="2"/>
        <v/>
      </c>
      <c r="L14" t="str">
        <f t="shared" si="2"/>
        <v/>
      </c>
      <c r="M14" s="50">
        <f>Дніпропетровськ!Y16</f>
        <v>23</v>
      </c>
      <c r="N14" s="35">
        <f>Дніпропетровськ!V16</f>
        <v>5.7</v>
      </c>
      <c r="O14" t="e">
        <f t="shared" si="3"/>
        <v>#N/A</v>
      </c>
      <c r="P14" t="e">
        <f t="shared" si="4"/>
        <v>#N/A</v>
      </c>
    </row>
    <row r="15" spans="1:16">
      <c r="A15">
        <f>Дніпропетровськ!L17</f>
        <v>2011</v>
      </c>
      <c r="B15" s="9" t="str">
        <f>Дніпропетровськ!M17</f>
        <v>березень</v>
      </c>
      <c r="C15">
        <f>Дніпропетровськ!Q17</f>
        <v>0.5</v>
      </c>
      <c r="D15" t="str">
        <f t="shared" si="1"/>
        <v/>
      </c>
      <c r="E15" t="str">
        <f t="shared" si="2"/>
        <v/>
      </c>
      <c r="F15" t="str">
        <f t="shared" si="2"/>
        <v/>
      </c>
      <c r="G15">
        <f t="shared" si="2"/>
        <v>0.5</v>
      </c>
      <c r="H15" t="str">
        <f t="shared" si="2"/>
        <v/>
      </c>
      <c r="I15" t="str">
        <f t="shared" si="2"/>
        <v/>
      </c>
      <c r="J15" t="str">
        <f t="shared" si="2"/>
        <v/>
      </c>
      <c r="K15" t="str">
        <f t="shared" si="2"/>
        <v/>
      </c>
      <c r="L15" t="str">
        <f t="shared" si="2"/>
        <v/>
      </c>
      <c r="M15" s="50">
        <f>Дніпропетровськ!Y17</f>
        <v>18</v>
      </c>
      <c r="N15" s="35">
        <f>Дніпропетровськ!V17</f>
        <v>4.3</v>
      </c>
      <c r="O15" t="e">
        <f t="shared" si="3"/>
        <v>#N/A</v>
      </c>
      <c r="P15" t="e">
        <f t="shared" si="4"/>
        <v>#N/A</v>
      </c>
    </row>
    <row r="16" spans="1:16">
      <c r="A16">
        <f>Дніпропетровськ!L18</f>
        <v>2011</v>
      </c>
      <c r="B16" s="9" t="str">
        <f>Дніпропетровськ!M18</f>
        <v>квітень</v>
      </c>
      <c r="C16">
        <f>Дніпропетровськ!Q18</f>
        <v>9.1999999999999993</v>
      </c>
      <c r="D16" t="str">
        <f t="shared" si="1"/>
        <v/>
      </c>
      <c r="E16" t="str">
        <f t="shared" si="2"/>
        <v/>
      </c>
      <c r="F16" t="str">
        <f t="shared" si="2"/>
        <v/>
      </c>
      <c r="G16" t="str">
        <f t="shared" si="2"/>
        <v/>
      </c>
      <c r="H16">
        <f t="shared" si="2"/>
        <v>9.1999999999999993</v>
      </c>
      <c r="I16" t="str">
        <f t="shared" si="2"/>
        <v/>
      </c>
      <c r="J16" t="str">
        <f t="shared" si="2"/>
        <v/>
      </c>
      <c r="K16" t="str">
        <f t="shared" si="2"/>
        <v/>
      </c>
      <c r="L16" t="str">
        <f t="shared" si="2"/>
        <v/>
      </c>
      <c r="M16" s="50">
        <f>Дніпропетровськ!Y18</f>
        <v>0</v>
      </c>
      <c r="N16" s="35">
        <f>Дніпропетровськ!V18</f>
        <v>4.2</v>
      </c>
      <c r="O16" t="e">
        <f t="shared" si="3"/>
        <v>#N/A</v>
      </c>
      <c r="P16" t="e">
        <f t="shared" si="4"/>
        <v>#N/A</v>
      </c>
    </row>
    <row r="17" spans="1:16">
      <c r="A17">
        <f>Дніпропетровськ!L19</f>
        <v>2011</v>
      </c>
      <c r="B17" s="9" t="str">
        <f>Дніпропетровськ!M19</f>
        <v>травень</v>
      </c>
      <c r="C17">
        <f>Дніпропетровськ!Q19</f>
        <v>17.899999999999999</v>
      </c>
      <c r="D17" t="str">
        <f t="shared" si="1"/>
        <v/>
      </c>
      <c r="E17" t="str">
        <f t="shared" si="2"/>
        <v/>
      </c>
      <c r="F17" t="str">
        <f t="shared" si="2"/>
        <v/>
      </c>
      <c r="G17" t="str">
        <f t="shared" si="2"/>
        <v/>
      </c>
      <c r="H17" t="str">
        <f t="shared" si="2"/>
        <v/>
      </c>
      <c r="I17" t="str">
        <f t="shared" si="2"/>
        <v/>
      </c>
      <c r="J17">
        <f t="shared" si="2"/>
        <v>17.899999999999999</v>
      </c>
      <c r="K17" t="str">
        <f t="shared" si="2"/>
        <v/>
      </c>
      <c r="L17" t="str">
        <f t="shared" si="2"/>
        <v/>
      </c>
      <c r="M17" s="50">
        <f>Дніпропетровськ!Y19</f>
        <v>0</v>
      </c>
      <c r="N17" s="35">
        <f>Дніпропетровськ!V19</f>
        <v>3.3</v>
      </c>
      <c r="O17" t="e">
        <f t="shared" si="3"/>
        <v>#N/A</v>
      </c>
      <c r="P17" t="e">
        <f t="shared" si="4"/>
        <v>#N/A</v>
      </c>
    </row>
    <row r="18" spans="1:16">
      <c r="A18">
        <f>Дніпропетровськ!L20</f>
        <v>2011</v>
      </c>
      <c r="B18" s="9" t="str">
        <f>Дніпропетровськ!M20</f>
        <v>червень</v>
      </c>
      <c r="C18">
        <f>Дніпропетровськ!Q20</f>
        <v>21.2</v>
      </c>
      <c r="D18" t="str">
        <f t="shared" si="1"/>
        <v/>
      </c>
      <c r="E18" t="str">
        <f t="shared" si="2"/>
        <v/>
      </c>
      <c r="F18" t="str">
        <f t="shared" si="2"/>
        <v/>
      </c>
      <c r="G18" t="str">
        <f t="shared" si="2"/>
        <v/>
      </c>
      <c r="H18" t="str">
        <f t="shared" si="2"/>
        <v/>
      </c>
      <c r="I18" t="str">
        <f t="shared" si="2"/>
        <v/>
      </c>
      <c r="J18" t="str">
        <f t="shared" si="2"/>
        <v/>
      </c>
      <c r="K18">
        <f t="shared" si="2"/>
        <v>21.2</v>
      </c>
      <c r="L18" t="str">
        <f t="shared" si="2"/>
        <v/>
      </c>
      <c r="M18" s="50">
        <f>Дніпропетровськ!Y20</f>
        <v>0</v>
      </c>
      <c r="N18" s="35">
        <f>Дніпропетровськ!V20</f>
        <v>3.2</v>
      </c>
      <c r="O18" t="e">
        <f t="shared" si="3"/>
        <v>#N/A</v>
      </c>
      <c r="P18" t="e">
        <f t="shared" si="4"/>
        <v>#N/A</v>
      </c>
    </row>
    <row r="19" spans="1:16">
      <c r="A19">
        <f>Дніпропетровськ!L21</f>
        <v>2011</v>
      </c>
      <c r="B19" s="9" t="str">
        <f>Дніпропетровськ!M21</f>
        <v>липень</v>
      </c>
      <c r="C19">
        <f>Дніпропетровськ!Q21</f>
        <v>23.9</v>
      </c>
      <c r="D19" t="str">
        <f t="shared" si="1"/>
        <v/>
      </c>
      <c r="E19" t="str">
        <f t="shared" si="2"/>
        <v/>
      </c>
      <c r="F19" t="str">
        <f t="shared" si="2"/>
        <v/>
      </c>
      <c r="G19" t="str">
        <f t="shared" si="2"/>
        <v/>
      </c>
      <c r="H19" t="str">
        <f t="shared" si="2"/>
        <v/>
      </c>
      <c r="I19" t="str">
        <f t="shared" si="2"/>
        <v/>
      </c>
      <c r="J19" t="str">
        <f t="shared" si="2"/>
        <v/>
      </c>
      <c r="K19">
        <f t="shared" si="2"/>
        <v>23.9</v>
      </c>
      <c r="L19" t="str">
        <f t="shared" si="2"/>
        <v/>
      </c>
      <c r="M19" s="50">
        <f>Дніпропетровськ!Y21</f>
        <v>0</v>
      </c>
      <c r="N19" s="35">
        <f>Дніпропетровськ!V21</f>
        <v>3.2</v>
      </c>
      <c r="O19" t="e">
        <f t="shared" si="3"/>
        <v>#N/A</v>
      </c>
      <c r="P19" t="e">
        <f t="shared" si="4"/>
        <v>#N/A</v>
      </c>
    </row>
    <row r="20" spans="1:16">
      <c r="A20">
        <f>Дніпропетровськ!L22</f>
        <v>2011</v>
      </c>
      <c r="B20" s="9" t="str">
        <f>Дніпропетровськ!M22</f>
        <v>серпень</v>
      </c>
      <c r="C20">
        <f>Дніпропетровськ!Q22</f>
        <v>21.6</v>
      </c>
      <c r="D20" t="str">
        <f t="shared" si="1"/>
        <v/>
      </c>
      <c r="E20" t="str">
        <f t="shared" si="2"/>
        <v/>
      </c>
      <c r="F20" t="str">
        <f t="shared" si="2"/>
        <v/>
      </c>
      <c r="G20" t="str">
        <f t="shared" si="2"/>
        <v/>
      </c>
      <c r="H20" t="str">
        <f t="shared" si="2"/>
        <v/>
      </c>
      <c r="I20" t="str">
        <f t="shared" si="2"/>
        <v/>
      </c>
      <c r="J20" t="str">
        <f t="shared" si="2"/>
        <v/>
      </c>
      <c r="K20">
        <f t="shared" si="2"/>
        <v>21.6</v>
      </c>
      <c r="L20" t="str">
        <f t="shared" si="2"/>
        <v/>
      </c>
      <c r="M20" s="50">
        <f>Дніпропетровськ!Y22</f>
        <v>0</v>
      </c>
      <c r="N20" s="35">
        <f>Дніпропетровськ!V22</f>
        <v>3.5</v>
      </c>
      <c r="O20" t="e">
        <f t="shared" si="3"/>
        <v>#N/A</v>
      </c>
      <c r="P20" t="e">
        <f t="shared" si="4"/>
        <v>#N/A</v>
      </c>
    </row>
    <row r="21" spans="1:16">
      <c r="A21">
        <f>Дніпропетровськ!L23</f>
        <v>2011</v>
      </c>
      <c r="B21" s="9" t="str">
        <f>Дніпропетровськ!M23</f>
        <v>вересень</v>
      </c>
      <c r="C21">
        <f>Дніпропетровськ!Q23</f>
        <v>16.600000000000001</v>
      </c>
      <c r="D21" t="str">
        <f t="shared" si="1"/>
        <v/>
      </c>
      <c r="E21" t="str">
        <f t="shared" si="2"/>
        <v/>
      </c>
      <c r="F21" t="str">
        <f t="shared" si="2"/>
        <v/>
      </c>
      <c r="G21" t="str">
        <f t="shared" si="2"/>
        <v/>
      </c>
      <c r="H21" t="str">
        <f t="shared" si="2"/>
        <v/>
      </c>
      <c r="I21" t="str">
        <f t="shared" si="2"/>
        <v/>
      </c>
      <c r="J21">
        <f t="shared" si="2"/>
        <v>16.600000000000001</v>
      </c>
      <c r="K21" t="str">
        <f t="shared" si="2"/>
        <v/>
      </c>
      <c r="L21" t="str">
        <f t="shared" si="2"/>
        <v/>
      </c>
      <c r="M21" s="50">
        <f>Дніпропетровськ!Y23</f>
        <v>0</v>
      </c>
      <c r="N21" s="35">
        <f>Дніпропетровськ!V23</f>
        <v>3.2</v>
      </c>
      <c r="O21" t="e">
        <f t="shared" si="3"/>
        <v>#N/A</v>
      </c>
      <c r="P21" t="e">
        <f t="shared" si="4"/>
        <v>#N/A</v>
      </c>
    </row>
    <row r="22" spans="1:16">
      <c r="A22">
        <f>Дніпропетровськ!L24</f>
        <v>2011</v>
      </c>
      <c r="B22" s="9" t="str">
        <f>Дніпропетровськ!M24</f>
        <v>жовтень</v>
      </c>
      <c r="C22">
        <f>Дніпропетровськ!Q24</f>
        <v>8.4</v>
      </c>
      <c r="D22" t="str">
        <f t="shared" si="1"/>
        <v/>
      </c>
      <c r="E22" t="str">
        <f t="shared" si="2"/>
        <v/>
      </c>
      <c r="F22" t="str">
        <f t="shared" si="2"/>
        <v/>
      </c>
      <c r="G22" t="str">
        <f t="shared" si="2"/>
        <v/>
      </c>
      <c r="H22">
        <f t="shared" si="2"/>
        <v>8.4</v>
      </c>
      <c r="I22" t="str">
        <f t="shared" si="2"/>
        <v/>
      </c>
      <c r="J22" t="str">
        <f t="shared" si="2"/>
        <v/>
      </c>
      <c r="K22" t="str">
        <f t="shared" si="2"/>
        <v/>
      </c>
      <c r="L22" t="str">
        <f t="shared" si="2"/>
        <v/>
      </c>
      <c r="M22" s="50">
        <f>Дніпропетровськ!Y24</f>
        <v>0</v>
      </c>
      <c r="N22" s="35">
        <f>Дніпропетровськ!V24</f>
        <v>3.5</v>
      </c>
      <c r="O22" t="e">
        <f t="shared" si="3"/>
        <v>#N/A</v>
      </c>
      <c r="P22" t="e">
        <f t="shared" si="4"/>
        <v>#N/A</v>
      </c>
    </row>
    <row r="23" spans="1:16">
      <c r="A23">
        <f>Дніпропетровськ!L25</f>
        <v>2011</v>
      </c>
      <c r="B23" s="9" t="str">
        <f>Дніпропетровськ!M25</f>
        <v>листопад</v>
      </c>
      <c r="C23">
        <f>Дніпропетровськ!Q25</f>
        <v>0.9</v>
      </c>
      <c r="D23" t="str">
        <f t="shared" si="1"/>
        <v/>
      </c>
      <c r="E23" t="str">
        <f t="shared" si="2"/>
        <v/>
      </c>
      <c r="F23" t="str">
        <f t="shared" si="2"/>
        <v/>
      </c>
      <c r="G23">
        <f t="shared" si="2"/>
        <v>0.9</v>
      </c>
      <c r="H23" t="str">
        <f t="shared" si="2"/>
        <v/>
      </c>
      <c r="I23" t="str">
        <f t="shared" si="2"/>
        <v/>
      </c>
      <c r="J23" t="str">
        <f t="shared" si="2"/>
        <v/>
      </c>
      <c r="K23" t="str">
        <f t="shared" si="2"/>
        <v/>
      </c>
      <c r="L23" t="str">
        <f t="shared" si="2"/>
        <v/>
      </c>
      <c r="M23" s="50">
        <f>Дніпропетровськ!Y25</f>
        <v>0</v>
      </c>
      <c r="N23" s="35">
        <f>Дніпропетровськ!V25</f>
        <v>3.6</v>
      </c>
      <c r="O23" t="e">
        <f t="shared" si="3"/>
        <v>#N/A</v>
      </c>
      <c r="P23" t="e">
        <f t="shared" si="4"/>
        <v>#N/A</v>
      </c>
    </row>
    <row r="24" spans="1:16">
      <c r="A24">
        <f>Дніпропетровськ!L26</f>
        <v>2011</v>
      </c>
      <c r="B24" s="9" t="str">
        <f>Дніпропетровськ!M26</f>
        <v>грудень</v>
      </c>
      <c r="C24">
        <f>Дніпропетровськ!Q26</f>
        <v>1.6</v>
      </c>
      <c r="D24" t="str">
        <f t="shared" si="1"/>
        <v/>
      </c>
      <c r="E24" t="str">
        <f t="shared" si="2"/>
        <v/>
      </c>
      <c r="F24" t="str">
        <f t="shared" si="2"/>
        <v/>
      </c>
      <c r="G24">
        <f t="shared" si="2"/>
        <v>1.6</v>
      </c>
      <c r="H24" t="str">
        <f t="shared" si="2"/>
        <v/>
      </c>
      <c r="I24" t="str">
        <f t="shared" si="2"/>
        <v/>
      </c>
      <c r="J24" t="str">
        <f t="shared" si="2"/>
        <v/>
      </c>
      <c r="K24" t="str">
        <f t="shared" si="2"/>
        <v/>
      </c>
      <c r="L24" t="str">
        <f t="shared" si="2"/>
        <v/>
      </c>
      <c r="M24" s="50">
        <f>Дніпропетровськ!Y26</f>
        <v>1</v>
      </c>
      <c r="N24" s="35">
        <f>Дніпропетровськ!V26</f>
        <v>4.3</v>
      </c>
      <c r="O24" t="e">
        <f t="shared" si="3"/>
        <v>#N/A</v>
      </c>
      <c r="P24" t="e">
        <f t="shared" si="4"/>
        <v>#N/A</v>
      </c>
    </row>
    <row r="25" spans="1:16">
      <c r="A25">
        <f>Дніпропетровськ!L27</f>
        <v>2012</v>
      </c>
      <c r="B25" s="9" t="str">
        <f>Дніпропетровськ!M27</f>
        <v>січень</v>
      </c>
      <c r="C25">
        <f>Дніпропетровськ!Q27</f>
        <v>-3.7</v>
      </c>
      <c r="D25" t="str">
        <f t="shared" si="1"/>
        <v/>
      </c>
      <c r="E25" t="str">
        <f t="shared" si="2"/>
        <v/>
      </c>
      <c r="F25">
        <f t="shared" si="2"/>
        <v>-3.7</v>
      </c>
      <c r="G25" t="str">
        <f t="shared" si="2"/>
        <v/>
      </c>
      <c r="H25" t="str">
        <f t="shared" si="2"/>
        <v/>
      </c>
      <c r="I25" t="str">
        <f t="shared" si="2"/>
        <v/>
      </c>
      <c r="J25" t="str">
        <f t="shared" si="2"/>
        <v/>
      </c>
      <c r="K25" t="str">
        <f t="shared" si="2"/>
        <v/>
      </c>
      <c r="L25" t="str">
        <f t="shared" si="2"/>
        <v/>
      </c>
      <c r="M25" s="50">
        <f>Дніпропетровськ!Y27</f>
        <v>9</v>
      </c>
      <c r="N25" s="35">
        <f>Дніпропетровськ!V27</f>
        <v>4.8</v>
      </c>
      <c r="O25" t="e">
        <f t="shared" si="3"/>
        <v>#N/A</v>
      </c>
      <c r="P25" t="e">
        <f t="shared" si="4"/>
        <v>#N/A</v>
      </c>
    </row>
    <row r="26" spans="1:16">
      <c r="A26">
        <f>Дніпропетровськ!L28</f>
        <v>2012</v>
      </c>
      <c r="B26" s="9" t="str">
        <f>Дніпропетровськ!M28</f>
        <v>лютий</v>
      </c>
      <c r="C26">
        <f>Дніпропетровськ!Q28</f>
        <v>-9.1999999999999993</v>
      </c>
      <c r="D26" t="str">
        <f t="shared" si="1"/>
        <v/>
      </c>
      <c r="E26">
        <f t="shared" si="2"/>
        <v>-9.1999999999999993</v>
      </c>
      <c r="F26" t="str">
        <f t="shared" si="2"/>
        <v/>
      </c>
      <c r="G26" t="str">
        <f t="shared" si="2"/>
        <v/>
      </c>
      <c r="H26" t="str">
        <f t="shared" si="2"/>
        <v/>
      </c>
      <c r="I26" t="str">
        <f t="shared" si="2"/>
        <v/>
      </c>
      <c r="J26" t="str">
        <f t="shared" si="2"/>
        <v/>
      </c>
      <c r="K26" t="str">
        <f t="shared" si="2"/>
        <v/>
      </c>
      <c r="L26" t="str">
        <f t="shared" si="2"/>
        <v/>
      </c>
      <c r="M26" s="50">
        <f>Дніпропетровськ!Y28</f>
        <v>12</v>
      </c>
      <c r="N26" s="35">
        <f>Дніпропетровськ!V28</f>
        <v>4.5999999999999996</v>
      </c>
      <c r="O26" t="e">
        <f t="shared" si="3"/>
        <v>#N/A</v>
      </c>
      <c r="P26" t="e">
        <f t="shared" si="4"/>
        <v>#N/A</v>
      </c>
    </row>
    <row r="27" spans="1:16">
      <c r="A27">
        <f>Дніпропетровськ!L29</f>
        <v>2012</v>
      </c>
      <c r="B27" s="9" t="str">
        <f>Дніпропетровськ!M29</f>
        <v>березень</v>
      </c>
      <c r="C27">
        <f>Дніпропетровськ!Q29</f>
        <v>0.5</v>
      </c>
      <c r="D27" t="str">
        <f t="shared" si="1"/>
        <v/>
      </c>
      <c r="E27" t="str">
        <f t="shared" si="2"/>
        <v/>
      </c>
      <c r="F27" t="str">
        <f t="shared" si="2"/>
        <v/>
      </c>
      <c r="G27">
        <f t="shared" si="2"/>
        <v>0.5</v>
      </c>
      <c r="H27" t="str">
        <f t="shared" si="2"/>
        <v/>
      </c>
      <c r="I27" t="str">
        <f t="shared" si="2"/>
        <v/>
      </c>
      <c r="J27" t="str">
        <f t="shared" si="2"/>
        <v/>
      </c>
      <c r="K27" t="str">
        <f t="shared" si="2"/>
        <v/>
      </c>
      <c r="L27" t="str">
        <f t="shared" si="2"/>
        <v/>
      </c>
      <c r="M27" s="50">
        <f>Дніпропетровськ!Y29</f>
        <v>12</v>
      </c>
      <c r="N27" s="35">
        <f>Дніпропетровськ!V29</f>
        <v>4.4000000000000004</v>
      </c>
      <c r="O27" t="e">
        <f t="shared" si="3"/>
        <v>#N/A</v>
      </c>
      <c r="P27" t="e">
        <f t="shared" si="4"/>
        <v>#N/A</v>
      </c>
    </row>
    <row r="28" spans="1:16">
      <c r="A28">
        <f>Дніпропетровськ!L30</f>
        <v>2012</v>
      </c>
      <c r="B28" s="9" t="str">
        <f>Дніпропетровськ!M30</f>
        <v>квітень</v>
      </c>
      <c r="C28">
        <f>Дніпропетровськ!Q30</f>
        <v>13.5</v>
      </c>
      <c r="D28" t="str">
        <f t="shared" si="1"/>
        <v/>
      </c>
      <c r="E28" t="str">
        <f t="shared" si="2"/>
        <v/>
      </c>
      <c r="F28" t="str">
        <f t="shared" si="2"/>
        <v/>
      </c>
      <c r="G28" t="str">
        <f t="shared" si="2"/>
        <v/>
      </c>
      <c r="H28" t="str">
        <f t="shared" si="2"/>
        <v/>
      </c>
      <c r="I28">
        <f t="shared" si="2"/>
        <v>13.5</v>
      </c>
      <c r="J28" t="str">
        <f t="shared" si="2"/>
        <v/>
      </c>
      <c r="K28" t="str">
        <f t="shared" si="2"/>
        <v/>
      </c>
      <c r="L28" t="str">
        <f t="shared" si="2"/>
        <v/>
      </c>
      <c r="M28" s="50">
        <f>Дніпропетровськ!Y30</f>
        <v>0</v>
      </c>
      <c r="N28" s="35">
        <f>Дніпропетровськ!V30</f>
        <v>3.8</v>
      </c>
      <c r="O28" t="e">
        <f t="shared" si="3"/>
        <v>#N/A</v>
      </c>
      <c r="P28" t="e">
        <f t="shared" si="4"/>
        <v>#N/A</v>
      </c>
    </row>
    <row r="29" spans="1:16">
      <c r="A29">
        <f>Дніпропетровськ!L31</f>
        <v>2012</v>
      </c>
      <c r="B29" s="9" t="str">
        <f>Дніпропетровськ!M31</f>
        <v>травень</v>
      </c>
      <c r="C29">
        <f>Дніпропетровськ!Q31</f>
        <v>20.5</v>
      </c>
      <c r="D29" t="str">
        <f t="shared" si="1"/>
        <v/>
      </c>
      <c r="E29" t="str">
        <f t="shared" si="2"/>
        <v/>
      </c>
      <c r="F29" t="str">
        <f t="shared" si="2"/>
        <v/>
      </c>
      <c r="G29" t="str">
        <f t="shared" si="2"/>
        <v/>
      </c>
      <c r="H29" t="str">
        <f t="shared" si="2"/>
        <v/>
      </c>
      <c r="I29" t="str">
        <f t="shared" si="2"/>
        <v/>
      </c>
      <c r="J29" t="str">
        <f t="shared" si="2"/>
        <v/>
      </c>
      <c r="K29">
        <f t="shared" si="2"/>
        <v>20.5</v>
      </c>
      <c r="L29" t="str">
        <f t="shared" si="2"/>
        <v/>
      </c>
      <c r="M29" s="50">
        <f>Дніпропетровськ!Y31</f>
        <v>0</v>
      </c>
      <c r="N29" s="35">
        <f>Дніпропетровськ!V31</f>
        <v>3.9</v>
      </c>
      <c r="O29" t="e">
        <f t="shared" si="3"/>
        <v>#N/A</v>
      </c>
      <c r="P29" t="e">
        <f t="shared" si="4"/>
        <v>#N/A</v>
      </c>
    </row>
    <row r="30" spans="1:16">
      <c r="A30">
        <f>Дніпропетровськ!L32</f>
        <v>2012</v>
      </c>
      <c r="B30" s="9" t="str">
        <f>Дніпропетровськ!M32</f>
        <v>червень</v>
      </c>
      <c r="C30">
        <f>Дніпропетровськ!Q32</f>
        <v>22.8</v>
      </c>
      <c r="D30" t="str">
        <f t="shared" si="1"/>
        <v/>
      </c>
      <c r="E30" t="str">
        <f t="shared" si="2"/>
        <v/>
      </c>
      <c r="F30" t="str">
        <f t="shared" si="2"/>
        <v/>
      </c>
      <c r="G30" t="str">
        <f t="shared" si="2"/>
        <v/>
      </c>
      <c r="H30" t="str">
        <f t="shared" si="2"/>
        <v/>
      </c>
      <c r="I30" t="str">
        <f t="shared" si="2"/>
        <v/>
      </c>
      <c r="J30" t="str">
        <f t="shared" si="2"/>
        <v/>
      </c>
      <c r="K30">
        <f t="shared" si="2"/>
        <v>22.8</v>
      </c>
      <c r="L30" t="str">
        <f t="shared" si="2"/>
        <v/>
      </c>
      <c r="M30" s="50">
        <f>Дніпропетровськ!Y32</f>
        <v>0</v>
      </c>
      <c r="N30" s="35">
        <f>Дніпропетровськ!V32</f>
        <v>3.8</v>
      </c>
      <c r="O30" t="e">
        <f t="shared" si="3"/>
        <v>#N/A</v>
      </c>
      <c r="P30" t="e">
        <f t="shared" si="4"/>
        <v>#N/A</v>
      </c>
    </row>
    <row r="31" spans="1:16">
      <c r="A31">
        <f>Дніпропетровськ!L33</f>
        <v>2012</v>
      </c>
      <c r="B31" s="9" t="str">
        <f>Дніпропетровськ!M33</f>
        <v>липень</v>
      </c>
      <c r="C31">
        <f>Дніпропетровськ!Q33</f>
        <v>25.5</v>
      </c>
      <c r="D31" t="str">
        <f t="shared" si="1"/>
        <v/>
      </c>
      <c r="E31" t="str">
        <f t="shared" si="2"/>
        <v/>
      </c>
      <c r="F31" t="str">
        <f t="shared" si="2"/>
        <v/>
      </c>
      <c r="G31" t="str">
        <f t="shared" si="2"/>
        <v/>
      </c>
      <c r="H31" t="str">
        <f t="shared" si="2"/>
        <v/>
      </c>
      <c r="I31" t="str">
        <f t="shared" si="2"/>
        <v/>
      </c>
      <c r="J31" t="str">
        <f t="shared" si="2"/>
        <v/>
      </c>
      <c r="K31" t="str">
        <f t="shared" si="2"/>
        <v/>
      </c>
      <c r="L31">
        <f t="shared" si="2"/>
        <v>25.5</v>
      </c>
      <c r="M31" s="50">
        <f>Дніпропетровськ!Y33</f>
        <v>0</v>
      </c>
      <c r="N31" s="35">
        <f>Дніпропетровськ!V33</f>
        <v>4.3</v>
      </c>
      <c r="O31" t="e">
        <f t="shared" si="3"/>
        <v>#N/A</v>
      </c>
      <c r="P31" t="e">
        <f t="shared" si="4"/>
        <v>#N/A</v>
      </c>
    </row>
    <row r="32" spans="1:16">
      <c r="A32">
        <f>Дніпропетровськ!L34</f>
        <v>2012</v>
      </c>
      <c r="B32" s="9" t="str">
        <f>Дніпропетровськ!M34</f>
        <v>серпень</v>
      </c>
      <c r="C32">
        <f>Дніпропетровськ!Q34</f>
        <v>22.6</v>
      </c>
      <c r="D32" t="str">
        <f t="shared" si="1"/>
        <v/>
      </c>
      <c r="E32" t="str">
        <f t="shared" si="2"/>
        <v/>
      </c>
      <c r="F32" t="str">
        <f t="shared" si="2"/>
        <v/>
      </c>
      <c r="G32" t="str">
        <f t="shared" si="2"/>
        <v/>
      </c>
      <c r="H32" t="str">
        <f t="shared" si="2"/>
        <v/>
      </c>
      <c r="I32" t="str">
        <f t="shared" si="2"/>
        <v/>
      </c>
      <c r="J32" t="str">
        <f t="shared" si="2"/>
        <v/>
      </c>
      <c r="K32">
        <f t="shared" si="2"/>
        <v>22.6</v>
      </c>
      <c r="L32" t="str">
        <f t="shared" si="2"/>
        <v/>
      </c>
      <c r="M32" s="50">
        <f>Дніпропетровськ!Y34</f>
        <v>0</v>
      </c>
      <c r="N32" s="35">
        <f>Дніпропетровськ!V34</f>
        <v>4.2</v>
      </c>
      <c r="O32" t="e">
        <f t="shared" si="3"/>
        <v>#N/A</v>
      </c>
      <c r="P32" t="e">
        <f t="shared" si="4"/>
        <v>#N/A</v>
      </c>
    </row>
    <row r="33" spans="1:16">
      <c r="A33">
        <f>Дніпропетровськ!L35</f>
        <v>2012</v>
      </c>
      <c r="B33" s="9" t="str">
        <f>Дніпропетровськ!M35</f>
        <v>вересень</v>
      </c>
      <c r="C33">
        <f>Дніпропетровськ!Q35</f>
        <v>17.2</v>
      </c>
      <c r="D33" t="str">
        <f t="shared" si="1"/>
        <v/>
      </c>
      <c r="E33" t="str">
        <f t="shared" si="2"/>
        <v/>
      </c>
      <c r="F33" t="str">
        <f t="shared" si="2"/>
        <v/>
      </c>
      <c r="G33" t="str">
        <f t="shared" si="2"/>
        <v/>
      </c>
      <c r="H33" t="str">
        <f t="shared" si="2"/>
        <v/>
      </c>
      <c r="I33" t="str">
        <f t="shared" si="2"/>
        <v/>
      </c>
      <c r="J33">
        <f t="shared" si="2"/>
        <v>17.2</v>
      </c>
      <c r="K33" t="str">
        <f t="shared" si="2"/>
        <v/>
      </c>
      <c r="L33" t="str">
        <f t="shared" si="2"/>
        <v/>
      </c>
      <c r="M33" s="50">
        <f>Дніпропетровськ!Y35</f>
        <v>0</v>
      </c>
      <c r="N33" s="35">
        <f>Дніпропетровськ!V35</f>
        <v>2.7</v>
      </c>
      <c r="O33">
        <f t="shared" si="3"/>
        <v>2.7</v>
      </c>
      <c r="P33" t="e">
        <f t="shared" si="4"/>
        <v>#N/A</v>
      </c>
    </row>
    <row r="34" spans="1:16">
      <c r="A34">
        <f>Дніпропетровськ!L36</f>
        <v>2012</v>
      </c>
      <c r="B34" s="9" t="str">
        <f>Дніпропетровськ!M36</f>
        <v>жовтень</v>
      </c>
      <c r="C34">
        <f>Дніпропетровськ!Q36</f>
        <v>12.3</v>
      </c>
      <c r="D34" t="str">
        <f t="shared" si="1"/>
        <v/>
      </c>
      <c r="E34" t="str">
        <f t="shared" si="2"/>
        <v/>
      </c>
      <c r="F34" t="str">
        <f t="shared" si="2"/>
        <v/>
      </c>
      <c r="G34" t="str">
        <f t="shared" si="2"/>
        <v/>
      </c>
      <c r="H34" t="str">
        <f t="shared" si="2"/>
        <v/>
      </c>
      <c r="I34">
        <f t="shared" si="2"/>
        <v>12.3</v>
      </c>
      <c r="J34" t="str">
        <f t="shared" si="2"/>
        <v/>
      </c>
      <c r="K34" t="str">
        <f t="shared" si="2"/>
        <v/>
      </c>
      <c r="L34" t="str">
        <f t="shared" ref="L34" si="5">IF(AND($C34&gt;K$1,$C34&lt;=L$1),$C34,"")</f>
        <v/>
      </c>
      <c r="M34" s="50">
        <f>Дніпропетровськ!Y36</f>
        <v>0</v>
      </c>
      <c r="N34" s="35">
        <f>Дніпропетровськ!V36</f>
        <v>3.7</v>
      </c>
      <c r="O34" t="e">
        <f t="shared" si="3"/>
        <v>#N/A</v>
      </c>
      <c r="P34" t="e">
        <f t="shared" si="4"/>
        <v>#N/A</v>
      </c>
    </row>
    <row r="35" spans="1:16">
      <c r="A35">
        <f>Дніпропетровськ!L37</f>
        <v>2012</v>
      </c>
      <c r="B35" s="9" t="str">
        <f>Дніпропетровськ!M37</f>
        <v>листопад</v>
      </c>
      <c r="C35">
        <f>Дніпропетровськ!Q37</f>
        <v>4.5</v>
      </c>
      <c r="D35" t="str">
        <f t="shared" si="1"/>
        <v/>
      </c>
      <c r="E35" t="str">
        <f t="shared" ref="E35:L66" si="6">IF(AND($C35&gt;D$1,$C35&lt;=E$1),$C35,"")</f>
        <v/>
      </c>
      <c r="F35" t="str">
        <f t="shared" si="6"/>
        <v/>
      </c>
      <c r="G35">
        <f t="shared" si="6"/>
        <v>4.5</v>
      </c>
      <c r="H35" t="str">
        <f t="shared" si="6"/>
        <v/>
      </c>
      <c r="I35" t="str">
        <f t="shared" si="6"/>
        <v/>
      </c>
      <c r="J35" t="str">
        <f t="shared" si="6"/>
        <v/>
      </c>
      <c r="K35" t="str">
        <f t="shared" si="6"/>
        <v/>
      </c>
      <c r="L35" t="str">
        <f t="shared" si="6"/>
        <v/>
      </c>
      <c r="M35" s="50">
        <f>Дніпропетровськ!Y37</f>
        <v>0</v>
      </c>
      <c r="N35" s="35">
        <f>Дніпропетровськ!V37</f>
        <v>3.7</v>
      </c>
      <c r="O35" t="e">
        <f t="shared" si="3"/>
        <v>#N/A</v>
      </c>
      <c r="P35" t="e">
        <f t="shared" si="4"/>
        <v>#N/A</v>
      </c>
    </row>
    <row r="36" spans="1:16">
      <c r="A36">
        <f>Дніпропетровськ!L38</f>
        <v>2012</v>
      </c>
      <c r="B36" s="9" t="str">
        <f>Дніпропетровськ!M38</f>
        <v>грудень</v>
      </c>
      <c r="C36">
        <f>Дніпропетровськ!Q38</f>
        <v>-3.3</v>
      </c>
      <c r="D36" t="str">
        <f t="shared" si="1"/>
        <v/>
      </c>
      <c r="E36" t="str">
        <f t="shared" si="6"/>
        <v/>
      </c>
      <c r="F36">
        <f t="shared" si="6"/>
        <v>-3.3</v>
      </c>
      <c r="G36" t="str">
        <f t="shared" si="6"/>
        <v/>
      </c>
      <c r="H36" t="str">
        <f t="shared" si="6"/>
        <v/>
      </c>
      <c r="I36" t="str">
        <f t="shared" si="6"/>
        <v/>
      </c>
      <c r="J36" t="str">
        <f t="shared" si="6"/>
        <v/>
      </c>
      <c r="K36" t="str">
        <f t="shared" si="6"/>
        <v/>
      </c>
      <c r="L36" t="str">
        <f t="shared" si="6"/>
        <v/>
      </c>
      <c r="M36" s="50">
        <f>Дніпропетровськ!Y38</f>
        <v>16</v>
      </c>
      <c r="N36" s="35">
        <f>Дніпропетровськ!V38</f>
        <v>5.3</v>
      </c>
      <c r="O36" t="e">
        <f t="shared" si="3"/>
        <v>#N/A</v>
      </c>
      <c r="P36" t="e">
        <f t="shared" si="4"/>
        <v>#N/A</v>
      </c>
    </row>
    <row r="37" spans="1:16">
      <c r="A37">
        <f>Дніпропетровськ!L39</f>
        <v>2013</v>
      </c>
      <c r="B37" s="9" t="str">
        <f>Дніпропетровськ!M39</f>
        <v>січень</v>
      </c>
      <c r="C37">
        <f>Дніпропетровськ!Q39</f>
        <v>-1.5</v>
      </c>
      <c r="D37" t="str">
        <f t="shared" si="1"/>
        <v/>
      </c>
      <c r="E37" t="str">
        <f t="shared" si="6"/>
        <v/>
      </c>
      <c r="F37">
        <f t="shared" si="6"/>
        <v>-1.5</v>
      </c>
      <c r="G37" t="str">
        <f t="shared" si="6"/>
        <v/>
      </c>
      <c r="H37" t="str">
        <f t="shared" si="6"/>
        <v/>
      </c>
      <c r="I37" t="str">
        <f t="shared" si="6"/>
        <v/>
      </c>
      <c r="J37" t="str">
        <f t="shared" si="6"/>
        <v/>
      </c>
      <c r="K37" t="str">
        <f t="shared" si="6"/>
        <v/>
      </c>
      <c r="L37" t="str">
        <f t="shared" si="6"/>
        <v/>
      </c>
      <c r="M37" s="50">
        <f>Дніпропетровськ!Y39</f>
        <v>24</v>
      </c>
      <c r="N37" s="35">
        <f>Дніпропетровськ!V39</f>
        <v>3.7</v>
      </c>
      <c r="O37" t="e">
        <f t="shared" si="3"/>
        <v>#N/A</v>
      </c>
      <c r="P37" t="e">
        <f t="shared" si="4"/>
        <v>#N/A</v>
      </c>
    </row>
    <row r="38" spans="1:16">
      <c r="A38">
        <f>Дніпропетровськ!L40</f>
        <v>2013</v>
      </c>
      <c r="B38" s="9" t="str">
        <f>Дніпропетровськ!M40</f>
        <v>лютий</v>
      </c>
      <c r="C38">
        <f>Дніпропетровськ!Q40</f>
        <v>0.4</v>
      </c>
      <c r="D38" t="str">
        <f t="shared" si="1"/>
        <v/>
      </c>
      <c r="E38" t="str">
        <f t="shared" si="6"/>
        <v/>
      </c>
      <c r="F38" t="str">
        <f t="shared" si="6"/>
        <v/>
      </c>
      <c r="G38">
        <f t="shared" si="6"/>
        <v>0.4</v>
      </c>
      <c r="H38" t="str">
        <f t="shared" si="6"/>
        <v/>
      </c>
      <c r="I38" t="str">
        <f t="shared" si="6"/>
        <v/>
      </c>
      <c r="J38" t="str">
        <f t="shared" si="6"/>
        <v/>
      </c>
      <c r="K38" t="str">
        <f t="shared" si="6"/>
        <v/>
      </c>
      <c r="L38" t="str">
        <f t="shared" si="6"/>
        <v/>
      </c>
      <c r="M38" s="50">
        <f>Дніпропетровськ!Y40</f>
        <v>17</v>
      </c>
      <c r="N38" s="35">
        <f>Дніпропетровськ!V40</f>
        <v>4.4000000000000004</v>
      </c>
      <c r="O38" t="e">
        <f t="shared" si="3"/>
        <v>#N/A</v>
      </c>
      <c r="P38" t="e">
        <f t="shared" si="4"/>
        <v>#N/A</v>
      </c>
    </row>
    <row r="39" spans="1:16">
      <c r="A39">
        <f>Дніпропетровськ!L41</f>
        <v>2013</v>
      </c>
      <c r="B39" s="9" t="str">
        <f>Дніпропетровськ!M41</f>
        <v>березень</v>
      </c>
      <c r="C39">
        <f>Дніпропетровськ!Q41</f>
        <v>1</v>
      </c>
      <c r="D39" t="str">
        <f t="shared" si="1"/>
        <v/>
      </c>
      <c r="E39" t="str">
        <f t="shared" si="6"/>
        <v/>
      </c>
      <c r="F39" t="str">
        <f t="shared" si="6"/>
        <v/>
      </c>
      <c r="G39">
        <f t="shared" si="6"/>
        <v>1</v>
      </c>
      <c r="H39" t="str">
        <f t="shared" si="6"/>
        <v/>
      </c>
      <c r="I39" t="str">
        <f t="shared" si="6"/>
        <v/>
      </c>
      <c r="J39" t="str">
        <f t="shared" si="6"/>
        <v/>
      </c>
      <c r="K39" t="str">
        <f t="shared" si="6"/>
        <v/>
      </c>
      <c r="L39" t="str">
        <f t="shared" si="6"/>
        <v/>
      </c>
      <c r="M39" s="50">
        <f>Дніпропетровськ!Y41</f>
        <v>1</v>
      </c>
      <c r="N39" s="35">
        <f>Дніпропетровськ!V41</f>
        <v>4.9000000000000004</v>
      </c>
      <c r="O39" t="e">
        <f t="shared" si="3"/>
        <v>#N/A</v>
      </c>
      <c r="P39" t="e">
        <f t="shared" si="4"/>
        <v>#N/A</v>
      </c>
    </row>
    <row r="40" spans="1:16">
      <c r="A40">
        <f>Дніпропетровськ!L42</f>
        <v>2013</v>
      </c>
      <c r="B40" s="9" t="str">
        <f>Дніпропетровськ!M42</f>
        <v>квітень</v>
      </c>
      <c r="C40">
        <f>Дніпропетровськ!Q42</f>
        <v>11.9</v>
      </c>
      <c r="D40" t="str">
        <f t="shared" si="1"/>
        <v/>
      </c>
      <c r="E40" t="str">
        <f t="shared" si="6"/>
        <v/>
      </c>
      <c r="F40" t="str">
        <f t="shared" si="6"/>
        <v/>
      </c>
      <c r="G40" t="str">
        <f t="shared" si="6"/>
        <v/>
      </c>
      <c r="H40" t="str">
        <f t="shared" si="6"/>
        <v/>
      </c>
      <c r="I40">
        <f t="shared" si="6"/>
        <v>11.9</v>
      </c>
      <c r="J40" t="str">
        <f t="shared" si="6"/>
        <v/>
      </c>
      <c r="K40" t="str">
        <f t="shared" si="6"/>
        <v/>
      </c>
      <c r="L40" t="str">
        <f t="shared" si="6"/>
        <v/>
      </c>
      <c r="M40" s="50">
        <f>Дніпропетровськ!Y42</f>
        <v>0</v>
      </c>
      <c r="N40" s="35">
        <f>Дніпропетровськ!V42</f>
        <v>4.3</v>
      </c>
      <c r="O40" t="e">
        <f t="shared" si="3"/>
        <v>#N/A</v>
      </c>
      <c r="P40" t="e">
        <f t="shared" si="4"/>
        <v>#N/A</v>
      </c>
    </row>
    <row r="41" spans="1:16">
      <c r="A41">
        <f>Дніпропетровськ!L43</f>
        <v>2013</v>
      </c>
      <c r="B41" s="9" t="str">
        <f>Дніпропетровськ!M43</f>
        <v>травень</v>
      </c>
      <c r="C41">
        <f>Дніпропетровськ!Q43</f>
        <v>20.2</v>
      </c>
      <c r="D41" t="str">
        <f t="shared" si="1"/>
        <v/>
      </c>
      <c r="E41" t="str">
        <f t="shared" si="6"/>
        <v/>
      </c>
      <c r="F41" t="str">
        <f t="shared" si="6"/>
        <v/>
      </c>
      <c r="G41" t="str">
        <f t="shared" si="6"/>
        <v/>
      </c>
      <c r="H41" t="str">
        <f t="shared" si="6"/>
        <v/>
      </c>
      <c r="I41" t="str">
        <f t="shared" si="6"/>
        <v/>
      </c>
      <c r="J41" t="str">
        <f t="shared" si="6"/>
        <v/>
      </c>
      <c r="K41">
        <f t="shared" si="6"/>
        <v>20.2</v>
      </c>
      <c r="L41" t="str">
        <f t="shared" si="6"/>
        <v/>
      </c>
      <c r="M41" s="50">
        <f>Дніпропетровськ!Y43</f>
        <v>0</v>
      </c>
      <c r="N41" s="35">
        <f>Дніпропетровськ!V43</f>
        <v>3.4</v>
      </c>
      <c r="O41" t="e">
        <f t="shared" si="3"/>
        <v>#N/A</v>
      </c>
      <c r="P41" t="e">
        <f t="shared" si="4"/>
        <v>#N/A</v>
      </c>
    </row>
    <row r="42" spans="1:16">
      <c r="A42">
        <f>Дніпропетровськ!L44</f>
        <v>2013</v>
      </c>
      <c r="B42" s="9" t="str">
        <f>Дніпропетровськ!M44</f>
        <v>червень</v>
      </c>
      <c r="C42">
        <f>Дніпропетровськ!Q44</f>
        <v>22.5</v>
      </c>
      <c r="D42" t="str">
        <f t="shared" si="1"/>
        <v/>
      </c>
      <c r="E42" t="str">
        <f t="shared" si="6"/>
        <v/>
      </c>
      <c r="F42" t="str">
        <f t="shared" si="6"/>
        <v/>
      </c>
      <c r="G42" t="str">
        <f t="shared" si="6"/>
        <v/>
      </c>
      <c r="H42" t="str">
        <f t="shared" si="6"/>
        <v/>
      </c>
      <c r="I42" t="str">
        <f t="shared" si="6"/>
        <v/>
      </c>
      <c r="J42" t="str">
        <f t="shared" si="6"/>
        <v/>
      </c>
      <c r="K42">
        <f t="shared" si="6"/>
        <v>22.5</v>
      </c>
      <c r="L42" t="str">
        <f t="shared" si="6"/>
        <v/>
      </c>
      <c r="M42" s="50">
        <f>Дніпропетровськ!Y44</f>
        <v>0</v>
      </c>
      <c r="N42" s="35">
        <f>Дніпропетровськ!V44</f>
        <v>3.5</v>
      </c>
      <c r="O42" t="e">
        <f t="shared" si="3"/>
        <v>#N/A</v>
      </c>
      <c r="P42" t="e">
        <f t="shared" si="4"/>
        <v>#N/A</v>
      </c>
    </row>
    <row r="43" spans="1:16">
      <c r="A43">
        <f>Дніпропетровськ!L45</f>
        <v>2013</v>
      </c>
      <c r="B43" s="9" t="str">
        <f>Дніпропетровськ!M45</f>
        <v>липень</v>
      </c>
      <c r="C43">
        <f>Дніпропетровськ!Q45</f>
        <v>22</v>
      </c>
      <c r="D43" t="str">
        <f t="shared" si="1"/>
        <v/>
      </c>
      <c r="E43" t="str">
        <f t="shared" si="6"/>
        <v/>
      </c>
      <c r="F43" t="str">
        <f t="shared" si="6"/>
        <v/>
      </c>
      <c r="G43" t="str">
        <f t="shared" si="6"/>
        <v/>
      </c>
      <c r="H43" t="str">
        <f t="shared" si="6"/>
        <v/>
      </c>
      <c r="I43" t="str">
        <f t="shared" si="6"/>
        <v/>
      </c>
      <c r="J43" t="str">
        <f t="shared" si="6"/>
        <v/>
      </c>
      <c r="K43">
        <f t="shared" si="6"/>
        <v>22</v>
      </c>
      <c r="L43" t="str">
        <f t="shared" si="6"/>
        <v/>
      </c>
      <c r="M43" s="50">
        <f>Дніпропетровськ!Y45</f>
        <v>0</v>
      </c>
      <c r="N43" s="35">
        <f>Дніпропетровськ!V45</f>
        <v>3.5</v>
      </c>
      <c r="O43" t="e">
        <f t="shared" si="3"/>
        <v>#N/A</v>
      </c>
      <c r="P43" t="e">
        <f t="shared" si="4"/>
        <v>#N/A</v>
      </c>
    </row>
    <row r="44" spans="1:16">
      <c r="A44">
        <f>Дніпропетровськ!L46</f>
        <v>2013</v>
      </c>
      <c r="B44" s="9" t="str">
        <f>Дніпропетровськ!M46</f>
        <v>серпень</v>
      </c>
      <c r="C44">
        <f>Дніпропетровськ!Q46</f>
        <v>22.6</v>
      </c>
      <c r="D44" t="str">
        <f t="shared" si="1"/>
        <v/>
      </c>
      <c r="E44" t="str">
        <f t="shared" si="6"/>
        <v/>
      </c>
      <c r="F44" t="str">
        <f t="shared" si="6"/>
        <v/>
      </c>
      <c r="G44" t="str">
        <f t="shared" si="6"/>
        <v/>
      </c>
      <c r="H44" t="str">
        <f t="shared" si="6"/>
        <v/>
      </c>
      <c r="I44" t="str">
        <f t="shared" si="6"/>
        <v/>
      </c>
      <c r="J44" t="str">
        <f t="shared" si="6"/>
        <v/>
      </c>
      <c r="K44">
        <f t="shared" si="6"/>
        <v>22.6</v>
      </c>
      <c r="L44" t="str">
        <f t="shared" si="6"/>
        <v/>
      </c>
      <c r="M44" s="50">
        <f>Дніпропетровськ!Y46</f>
        <v>0</v>
      </c>
      <c r="N44" s="35">
        <f>Дніпропетровськ!V46</f>
        <v>3.8</v>
      </c>
      <c r="O44" t="e">
        <f t="shared" si="3"/>
        <v>#N/A</v>
      </c>
      <c r="P44" t="e">
        <f t="shared" si="4"/>
        <v>#N/A</v>
      </c>
    </row>
    <row r="45" spans="1:16">
      <c r="A45">
        <f>Дніпропетровськ!L47</f>
        <v>2013</v>
      </c>
      <c r="B45" s="9" t="str">
        <f>Дніпропетровськ!M47</f>
        <v>вересень</v>
      </c>
      <c r="C45">
        <f>Дніпропетровськ!Q47</f>
        <v>13.4</v>
      </c>
      <c r="D45" t="str">
        <f t="shared" si="1"/>
        <v/>
      </c>
      <c r="E45" t="str">
        <f t="shared" si="6"/>
        <v/>
      </c>
      <c r="F45" t="str">
        <f t="shared" si="6"/>
        <v/>
      </c>
      <c r="G45" t="str">
        <f t="shared" si="6"/>
        <v/>
      </c>
      <c r="H45" t="str">
        <f t="shared" si="6"/>
        <v/>
      </c>
      <c r="I45">
        <f t="shared" si="6"/>
        <v>13.4</v>
      </c>
      <c r="J45" t="str">
        <f t="shared" si="6"/>
        <v/>
      </c>
      <c r="K45" t="str">
        <f t="shared" si="6"/>
        <v/>
      </c>
      <c r="L45" t="str">
        <f t="shared" si="6"/>
        <v/>
      </c>
      <c r="M45" s="50">
        <f>Дніпропетровськ!Y47</f>
        <v>0</v>
      </c>
      <c r="N45" s="35">
        <f>Дніпропетровськ!V47</f>
        <v>3.7</v>
      </c>
      <c r="O45" t="e">
        <f t="shared" si="3"/>
        <v>#N/A</v>
      </c>
      <c r="P45" t="e">
        <f t="shared" si="4"/>
        <v>#N/A</v>
      </c>
    </row>
    <row r="46" spans="1:16">
      <c r="A46">
        <f>Дніпропетровськ!L48</f>
        <v>2013</v>
      </c>
      <c r="B46" s="9" t="str">
        <f>Дніпропетровськ!M48</f>
        <v>жовтень</v>
      </c>
      <c r="C46">
        <f>Дніпропетровськ!Q48</f>
        <v>8</v>
      </c>
      <c r="D46" t="str">
        <f t="shared" si="1"/>
        <v/>
      </c>
      <c r="E46" t="str">
        <f t="shared" si="6"/>
        <v/>
      </c>
      <c r="F46" t="str">
        <f t="shared" si="6"/>
        <v/>
      </c>
      <c r="G46" t="str">
        <f t="shared" si="6"/>
        <v/>
      </c>
      <c r="H46">
        <f t="shared" si="6"/>
        <v>8</v>
      </c>
      <c r="I46" t="str">
        <f t="shared" si="6"/>
        <v/>
      </c>
      <c r="J46" t="str">
        <f t="shared" si="6"/>
        <v/>
      </c>
      <c r="K46" t="str">
        <f t="shared" si="6"/>
        <v/>
      </c>
      <c r="L46" t="str">
        <f t="shared" si="6"/>
        <v/>
      </c>
      <c r="M46" s="50">
        <f>Дніпропетровськ!Y48</f>
        <v>0</v>
      </c>
      <c r="N46" s="35">
        <f>Дніпропетровськ!V48</f>
        <v>3.8</v>
      </c>
      <c r="O46" t="e">
        <f t="shared" si="3"/>
        <v>#N/A</v>
      </c>
      <c r="P46" t="e">
        <f t="shared" si="4"/>
        <v>#N/A</v>
      </c>
    </row>
    <row r="47" spans="1:16">
      <c r="A47">
        <f>Дніпропетровськ!L49</f>
        <v>2013</v>
      </c>
      <c r="B47" s="9" t="str">
        <f>Дніпропетровськ!M49</f>
        <v>листопад</v>
      </c>
      <c r="C47">
        <f>Дніпропетровськ!Q49</f>
        <v>5.4</v>
      </c>
      <c r="D47" t="str">
        <f t="shared" si="1"/>
        <v/>
      </c>
      <c r="E47" t="str">
        <f t="shared" si="6"/>
        <v/>
      </c>
      <c r="F47" t="str">
        <f t="shared" si="6"/>
        <v/>
      </c>
      <c r="G47" t="str">
        <f t="shared" si="6"/>
        <v/>
      </c>
      <c r="H47">
        <f t="shared" si="6"/>
        <v>5.4</v>
      </c>
      <c r="I47" t="str">
        <f t="shared" si="6"/>
        <v/>
      </c>
      <c r="J47" t="str">
        <f t="shared" si="6"/>
        <v/>
      </c>
      <c r="K47" t="str">
        <f t="shared" si="6"/>
        <v/>
      </c>
      <c r="L47" t="str">
        <f t="shared" si="6"/>
        <v/>
      </c>
      <c r="M47" s="50">
        <f>Дніпропетровськ!Y49</f>
        <v>0</v>
      </c>
      <c r="N47" s="35">
        <f>Дніпропетровськ!V49</f>
        <v>4.0999999999999996</v>
      </c>
      <c r="O47" t="e">
        <f t="shared" si="3"/>
        <v>#N/A</v>
      </c>
      <c r="P47" t="e">
        <f t="shared" si="4"/>
        <v>#N/A</v>
      </c>
    </row>
    <row r="48" spans="1:16">
      <c r="A48">
        <f>Дніпропетровськ!L50</f>
        <v>2013</v>
      </c>
      <c r="B48" s="9" t="str">
        <f>Дніпропетровськ!M50</f>
        <v>грудень</v>
      </c>
      <c r="C48">
        <f>Дніпропетровськ!Q50</f>
        <v>-1.5</v>
      </c>
      <c r="D48" t="str">
        <f t="shared" si="1"/>
        <v/>
      </c>
      <c r="E48" t="str">
        <f t="shared" si="6"/>
        <v/>
      </c>
      <c r="F48">
        <f t="shared" si="6"/>
        <v>-1.5</v>
      </c>
      <c r="G48" t="str">
        <f t="shared" si="6"/>
        <v/>
      </c>
      <c r="H48" t="str">
        <f t="shared" si="6"/>
        <v/>
      </c>
      <c r="I48" t="str">
        <f t="shared" si="6"/>
        <v/>
      </c>
      <c r="J48" t="str">
        <f t="shared" si="6"/>
        <v/>
      </c>
      <c r="K48" t="str">
        <f t="shared" si="6"/>
        <v/>
      </c>
      <c r="L48" t="str">
        <f t="shared" si="6"/>
        <v/>
      </c>
      <c r="M48" s="50">
        <f>Дніпропетровськ!Y50</f>
        <v>8</v>
      </c>
      <c r="N48" s="35">
        <f>Дніпропетровськ!V50</f>
        <v>4.4000000000000004</v>
      </c>
      <c r="O48" t="e">
        <f t="shared" si="3"/>
        <v>#N/A</v>
      </c>
      <c r="P48" t="e">
        <f t="shared" si="4"/>
        <v>#N/A</v>
      </c>
    </row>
    <row r="49" spans="1:16">
      <c r="A49">
        <f>Дніпропетровськ!L51</f>
        <v>2014</v>
      </c>
      <c r="B49" s="9" t="str">
        <f>Дніпропетровськ!M51</f>
        <v>січень</v>
      </c>
      <c r="C49">
        <f>Дніпропетровськ!Q51</f>
        <v>-4.5</v>
      </c>
      <c r="D49" t="str">
        <f t="shared" si="1"/>
        <v/>
      </c>
      <c r="E49" t="str">
        <f t="shared" si="6"/>
        <v/>
      </c>
      <c r="F49">
        <f t="shared" si="6"/>
        <v>-4.5</v>
      </c>
      <c r="G49" t="str">
        <f t="shared" si="6"/>
        <v/>
      </c>
      <c r="H49" t="str">
        <f t="shared" si="6"/>
        <v/>
      </c>
      <c r="I49" t="str">
        <f t="shared" si="6"/>
        <v/>
      </c>
      <c r="J49" t="str">
        <f t="shared" si="6"/>
        <v/>
      </c>
      <c r="K49" t="str">
        <f t="shared" si="6"/>
        <v/>
      </c>
      <c r="L49" t="str">
        <f t="shared" si="6"/>
        <v/>
      </c>
      <c r="M49" s="50">
        <f>Дніпропетровськ!Y51</f>
        <v>38</v>
      </c>
      <c r="N49" s="35">
        <f>Дніпропетровськ!V51</f>
        <v>5.9</v>
      </c>
      <c r="O49" t="e">
        <f t="shared" si="3"/>
        <v>#N/A</v>
      </c>
      <c r="P49">
        <f t="shared" si="4"/>
        <v>5.9</v>
      </c>
    </row>
    <row r="50" spans="1:16">
      <c r="A50">
        <f>Дніпропетровськ!L52</f>
        <v>2014</v>
      </c>
      <c r="B50" s="9" t="str">
        <f>Дніпропетровськ!M52</f>
        <v>лютий</v>
      </c>
      <c r="C50">
        <f>Дніпропетровськ!Q52</f>
        <v>-1.4</v>
      </c>
      <c r="D50" t="str">
        <f t="shared" si="1"/>
        <v/>
      </c>
      <c r="E50" t="str">
        <f t="shared" si="6"/>
        <v/>
      </c>
      <c r="F50">
        <f t="shared" si="6"/>
        <v>-1.4</v>
      </c>
      <c r="G50" t="str">
        <f t="shared" si="6"/>
        <v/>
      </c>
      <c r="H50" t="str">
        <f t="shared" si="6"/>
        <v/>
      </c>
      <c r="I50" t="str">
        <f t="shared" si="6"/>
        <v/>
      </c>
      <c r="J50" t="str">
        <f t="shared" si="6"/>
        <v/>
      </c>
      <c r="K50" t="str">
        <f t="shared" si="6"/>
        <v/>
      </c>
      <c r="L50" t="str">
        <f t="shared" si="6"/>
        <v/>
      </c>
      <c r="M50" s="50">
        <f>Дніпропетровськ!Y52</f>
        <v>35</v>
      </c>
      <c r="N50" s="35">
        <f>Дніпропетровськ!V52</f>
        <v>3.9</v>
      </c>
      <c r="O50" t="e">
        <f t="shared" si="3"/>
        <v>#N/A</v>
      </c>
      <c r="P50" t="e">
        <f t="shared" si="4"/>
        <v>#N/A</v>
      </c>
    </row>
    <row r="51" spans="1:16">
      <c r="A51">
        <f>Дніпропетровськ!L53</f>
        <v>2014</v>
      </c>
      <c r="B51" s="9" t="str">
        <f>Дніпропетровськ!M53</f>
        <v>березень</v>
      </c>
      <c r="C51">
        <f>Дніпропетровськ!Q53</f>
        <v>6.1</v>
      </c>
      <c r="D51" t="str">
        <f t="shared" si="1"/>
        <v/>
      </c>
      <c r="E51" t="str">
        <f t="shared" si="6"/>
        <v/>
      </c>
      <c r="F51" t="str">
        <f t="shared" si="6"/>
        <v/>
      </c>
      <c r="G51" t="str">
        <f t="shared" si="6"/>
        <v/>
      </c>
      <c r="H51">
        <f t="shared" si="6"/>
        <v>6.1</v>
      </c>
      <c r="I51" t="str">
        <f t="shared" si="6"/>
        <v/>
      </c>
      <c r="J51" t="str">
        <f t="shared" si="6"/>
        <v/>
      </c>
      <c r="K51" t="str">
        <f t="shared" si="6"/>
        <v/>
      </c>
      <c r="L51" t="str">
        <f t="shared" si="6"/>
        <v/>
      </c>
      <c r="M51" s="50">
        <f>Дніпропетровськ!Y53</f>
        <v>4</v>
      </c>
      <c r="N51" s="35">
        <f>Дніпропетровськ!V53</f>
        <v>5.2</v>
      </c>
      <c r="O51" t="e">
        <f t="shared" si="3"/>
        <v>#N/A</v>
      </c>
      <c r="P51" t="e">
        <f t="shared" si="4"/>
        <v>#N/A</v>
      </c>
    </row>
    <row r="52" spans="1:16">
      <c r="A52">
        <f>Дніпропетровськ!L54</f>
        <v>2014</v>
      </c>
      <c r="B52" s="9" t="str">
        <f>Дніпропетровськ!M54</f>
        <v>квітень</v>
      </c>
      <c r="C52">
        <f>Дніпропетровськ!Q54</f>
        <v>10.1</v>
      </c>
      <c r="D52" t="str">
        <f t="shared" si="1"/>
        <v/>
      </c>
      <c r="E52" t="str">
        <f t="shared" si="6"/>
        <v/>
      </c>
      <c r="F52" t="str">
        <f t="shared" si="6"/>
        <v/>
      </c>
      <c r="G52" t="str">
        <f t="shared" si="6"/>
        <v/>
      </c>
      <c r="H52" t="str">
        <f t="shared" si="6"/>
        <v/>
      </c>
      <c r="I52">
        <f t="shared" si="6"/>
        <v>10.1</v>
      </c>
      <c r="J52" t="str">
        <f t="shared" si="6"/>
        <v/>
      </c>
      <c r="K52" t="str">
        <f t="shared" si="6"/>
        <v/>
      </c>
      <c r="L52" t="str">
        <f t="shared" si="6"/>
        <v/>
      </c>
      <c r="M52" s="50">
        <f>Дніпропетровськ!Y54</f>
        <v>0</v>
      </c>
      <c r="N52" s="35">
        <f>Дніпропетровськ!V54</f>
        <v>4.2</v>
      </c>
      <c r="O52" t="e">
        <f t="shared" si="3"/>
        <v>#N/A</v>
      </c>
      <c r="P52" t="e">
        <f t="shared" si="4"/>
        <v>#N/A</v>
      </c>
    </row>
    <row r="53" spans="1:16">
      <c r="A53">
        <f>Дніпропетровськ!L55</f>
        <v>2014</v>
      </c>
      <c r="B53" s="9" t="str">
        <f>Дніпропетровськ!M55</f>
        <v>травень</v>
      </c>
      <c r="C53">
        <f>Дніпропетровськ!Q55</f>
        <v>18.399999999999999</v>
      </c>
      <c r="D53" t="str">
        <f t="shared" si="1"/>
        <v/>
      </c>
      <c r="E53" t="str">
        <f t="shared" si="6"/>
        <v/>
      </c>
      <c r="F53" t="str">
        <f t="shared" si="6"/>
        <v/>
      </c>
      <c r="G53" t="str">
        <f t="shared" si="6"/>
        <v/>
      </c>
      <c r="H53" t="str">
        <f t="shared" si="6"/>
        <v/>
      </c>
      <c r="I53" t="str">
        <f t="shared" si="6"/>
        <v/>
      </c>
      <c r="J53">
        <f t="shared" si="6"/>
        <v>18.399999999999999</v>
      </c>
      <c r="K53" t="str">
        <f t="shared" si="6"/>
        <v/>
      </c>
      <c r="L53" t="str">
        <f t="shared" si="6"/>
        <v/>
      </c>
      <c r="M53" s="50">
        <f>Дніпропетровськ!Y55</f>
        <v>0</v>
      </c>
      <c r="N53" s="35">
        <f>Дніпропетровськ!V55</f>
        <v>3.4</v>
      </c>
      <c r="O53" t="e">
        <f t="shared" si="3"/>
        <v>#N/A</v>
      </c>
      <c r="P53" t="e">
        <f t="shared" si="4"/>
        <v>#N/A</v>
      </c>
    </row>
    <row r="54" spans="1:16">
      <c r="A54">
        <f>Дніпропетровськ!L56</f>
        <v>2014</v>
      </c>
      <c r="B54" s="9" t="str">
        <f>Дніпропетровськ!M56</f>
        <v>червень</v>
      </c>
      <c r="C54">
        <f>Дніпропетровськ!Q56</f>
        <v>19.100000000000001</v>
      </c>
      <c r="D54" t="str">
        <f t="shared" si="1"/>
        <v/>
      </c>
      <c r="E54" t="str">
        <f t="shared" si="6"/>
        <v/>
      </c>
      <c r="F54" t="str">
        <f t="shared" si="6"/>
        <v/>
      </c>
      <c r="G54" t="str">
        <f t="shared" si="6"/>
        <v/>
      </c>
      <c r="H54" t="str">
        <f t="shared" si="6"/>
        <v/>
      </c>
      <c r="I54" t="str">
        <f t="shared" si="6"/>
        <v/>
      </c>
      <c r="J54">
        <f t="shared" si="6"/>
        <v>19.100000000000001</v>
      </c>
      <c r="K54" t="str">
        <f t="shared" si="6"/>
        <v/>
      </c>
      <c r="L54" t="str">
        <f t="shared" si="6"/>
        <v/>
      </c>
      <c r="M54" s="50">
        <f>Дніпропетровськ!Y56</f>
        <v>0</v>
      </c>
      <c r="N54" s="35">
        <f>Дніпропетровськ!V56</f>
        <v>3.9</v>
      </c>
      <c r="O54" t="e">
        <f t="shared" si="3"/>
        <v>#N/A</v>
      </c>
      <c r="P54" t="e">
        <f t="shared" si="4"/>
        <v>#N/A</v>
      </c>
    </row>
    <row r="55" spans="1:16">
      <c r="A55">
        <f>Дніпропетровськ!L57</f>
        <v>2014</v>
      </c>
      <c r="B55" s="9" t="str">
        <f>Дніпропетровськ!M57</f>
        <v>липень</v>
      </c>
      <c r="C55">
        <f>Дніпропетровськ!Q57</f>
        <v>22.9</v>
      </c>
      <c r="D55" t="str">
        <f t="shared" si="1"/>
        <v/>
      </c>
      <c r="E55" t="str">
        <f t="shared" si="6"/>
        <v/>
      </c>
      <c r="F55" t="str">
        <f t="shared" si="6"/>
        <v/>
      </c>
      <c r="G55" t="str">
        <f t="shared" si="6"/>
        <v/>
      </c>
      <c r="H55" t="str">
        <f t="shared" si="6"/>
        <v/>
      </c>
      <c r="I55" t="str">
        <f t="shared" si="6"/>
        <v/>
      </c>
      <c r="J55" t="str">
        <f t="shared" si="6"/>
        <v/>
      </c>
      <c r="K55">
        <f t="shared" si="6"/>
        <v>22.9</v>
      </c>
      <c r="L55" t="str">
        <f t="shared" si="6"/>
        <v/>
      </c>
      <c r="M55" s="50">
        <f>Дніпропетровськ!Y57</f>
        <v>0</v>
      </c>
      <c r="N55" s="35">
        <f>Дніпропетровськ!V57</f>
        <v>4.3</v>
      </c>
      <c r="O55" t="e">
        <f t="shared" si="3"/>
        <v>#N/A</v>
      </c>
      <c r="P55" t="e">
        <f t="shared" si="4"/>
        <v>#N/A</v>
      </c>
    </row>
    <row r="56" spans="1:16">
      <c r="A56">
        <f>Дніпропетровськ!L58</f>
        <v>2014</v>
      </c>
      <c r="B56" s="9" t="str">
        <f>Дніпропетровськ!M58</f>
        <v>серпень</v>
      </c>
      <c r="C56">
        <f>Дніпропетровськ!Q58</f>
        <v>23.2</v>
      </c>
      <c r="D56" t="str">
        <f t="shared" si="1"/>
        <v/>
      </c>
      <c r="E56" t="str">
        <f t="shared" si="6"/>
        <v/>
      </c>
      <c r="F56" t="str">
        <f t="shared" si="6"/>
        <v/>
      </c>
      <c r="G56" t="str">
        <f t="shared" si="6"/>
        <v/>
      </c>
      <c r="H56" t="str">
        <f t="shared" si="6"/>
        <v/>
      </c>
      <c r="I56" t="str">
        <f t="shared" si="6"/>
        <v/>
      </c>
      <c r="J56" t="str">
        <f t="shared" si="6"/>
        <v/>
      </c>
      <c r="K56">
        <f t="shared" si="6"/>
        <v>23.2</v>
      </c>
      <c r="L56" t="str">
        <f t="shared" si="6"/>
        <v/>
      </c>
      <c r="M56" s="50">
        <f>Дніпропетровськ!Y58</f>
        <v>0</v>
      </c>
      <c r="N56" s="35">
        <f>Дніпропетровськ!V58</f>
        <v>3.3</v>
      </c>
      <c r="O56" t="e">
        <f t="shared" si="3"/>
        <v>#N/A</v>
      </c>
      <c r="P56" t="e">
        <f t="shared" si="4"/>
        <v>#N/A</v>
      </c>
    </row>
    <row r="57" spans="1:16">
      <c r="A57">
        <f>Дніпропетровськ!L59</f>
        <v>2014</v>
      </c>
      <c r="B57" s="9" t="str">
        <f>Дніпропетровськ!M59</f>
        <v>вересень</v>
      </c>
      <c r="C57">
        <f>Дніпропетровськ!Q59</f>
        <v>16.600000000000001</v>
      </c>
      <c r="D57" t="str">
        <f t="shared" si="1"/>
        <v/>
      </c>
      <c r="E57" t="str">
        <f t="shared" si="6"/>
        <v/>
      </c>
      <c r="F57" t="str">
        <f t="shared" si="6"/>
        <v/>
      </c>
      <c r="G57" t="str">
        <f t="shared" si="6"/>
        <v/>
      </c>
      <c r="H57" t="str">
        <f t="shared" si="6"/>
        <v/>
      </c>
      <c r="I57" t="str">
        <f t="shared" si="6"/>
        <v/>
      </c>
      <c r="J57">
        <f t="shared" si="6"/>
        <v>16.600000000000001</v>
      </c>
      <c r="K57" t="str">
        <f t="shared" si="6"/>
        <v/>
      </c>
      <c r="L57" t="str">
        <f t="shared" si="6"/>
        <v/>
      </c>
      <c r="M57" s="50">
        <f>Дніпропетровськ!Y59</f>
        <v>0</v>
      </c>
      <c r="N57" s="35">
        <f>Дніпропетровськ!V59</f>
        <v>5</v>
      </c>
      <c r="O57" t="e">
        <f t="shared" si="3"/>
        <v>#N/A</v>
      </c>
      <c r="P57" t="e">
        <f t="shared" si="4"/>
        <v>#N/A</v>
      </c>
    </row>
    <row r="58" spans="1:16">
      <c r="A58">
        <f>Дніпропетровськ!L60</f>
        <v>2014</v>
      </c>
      <c r="B58" s="9" t="str">
        <f>Дніпропетровськ!M60</f>
        <v>жовтень</v>
      </c>
      <c r="C58">
        <f>Дніпропетровськ!Q60</f>
        <v>7.7</v>
      </c>
      <c r="D58" t="str">
        <f t="shared" si="1"/>
        <v/>
      </c>
      <c r="E58" t="str">
        <f t="shared" si="6"/>
        <v/>
      </c>
      <c r="F58" t="str">
        <f t="shared" si="6"/>
        <v/>
      </c>
      <c r="G58" t="str">
        <f t="shared" si="6"/>
        <v/>
      </c>
      <c r="H58">
        <f t="shared" si="6"/>
        <v>7.7</v>
      </c>
      <c r="I58" t="str">
        <f t="shared" si="6"/>
        <v/>
      </c>
      <c r="J58" t="str">
        <f t="shared" si="6"/>
        <v/>
      </c>
      <c r="K58" t="str">
        <f t="shared" si="6"/>
        <v/>
      </c>
      <c r="L58" t="str">
        <f t="shared" si="6"/>
        <v/>
      </c>
      <c r="M58" s="50">
        <f>Дніпропетровськ!Y60</f>
        <v>0</v>
      </c>
      <c r="N58" s="35">
        <f>Дніпропетровськ!V60</f>
        <v>4.4000000000000004</v>
      </c>
      <c r="O58" t="e">
        <f t="shared" si="3"/>
        <v>#N/A</v>
      </c>
      <c r="P58" t="e">
        <f t="shared" si="4"/>
        <v>#N/A</v>
      </c>
    </row>
    <row r="59" spans="1:16">
      <c r="A59">
        <f>Дніпропетровськ!L61</f>
        <v>2014</v>
      </c>
      <c r="B59" s="9" t="str">
        <f>Дніпропетровськ!M61</f>
        <v>листопад</v>
      </c>
      <c r="C59">
        <f>Дніпропетровськ!Q61</f>
        <v>1.6</v>
      </c>
      <c r="D59" t="str">
        <f t="shared" si="1"/>
        <v/>
      </c>
      <c r="E59" t="str">
        <f t="shared" si="6"/>
        <v/>
      </c>
      <c r="F59" t="str">
        <f t="shared" si="6"/>
        <v/>
      </c>
      <c r="G59">
        <f t="shared" si="6"/>
        <v>1.6</v>
      </c>
      <c r="H59" t="str">
        <f t="shared" si="6"/>
        <v/>
      </c>
      <c r="I59" t="str">
        <f t="shared" si="6"/>
        <v/>
      </c>
      <c r="J59" t="str">
        <f t="shared" si="6"/>
        <v/>
      </c>
      <c r="K59" t="str">
        <f t="shared" si="6"/>
        <v/>
      </c>
      <c r="L59" t="str">
        <f t="shared" si="6"/>
        <v/>
      </c>
      <c r="M59" s="50">
        <f>Дніпропетровськ!Y61</f>
        <v>20</v>
      </c>
      <c r="N59" s="35">
        <f>Дніпропетровськ!V61</f>
        <v>4.7</v>
      </c>
      <c r="O59" t="e">
        <f t="shared" si="3"/>
        <v>#N/A</v>
      </c>
      <c r="P59" t="e">
        <f t="shared" si="4"/>
        <v>#N/A</v>
      </c>
    </row>
    <row r="60" spans="1:16">
      <c r="A60">
        <f>Дніпропетровськ!L62</f>
        <v>2014</v>
      </c>
      <c r="B60" s="9" t="str">
        <f>Дніпропетровськ!M62</f>
        <v>грудень</v>
      </c>
      <c r="C60">
        <f>Дніпропетровськ!Q62</f>
        <v>-2.2999999999999998</v>
      </c>
      <c r="D60" t="str">
        <f t="shared" si="1"/>
        <v/>
      </c>
      <c r="E60" t="str">
        <f t="shared" si="6"/>
        <v/>
      </c>
      <c r="F60">
        <f t="shared" si="6"/>
        <v>-2.2999999999999998</v>
      </c>
      <c r="G60" t="str">
        <f t="shared" si="6"/>
        <v/>
      </c>
      <c r="H60" t="str">
        <f t="shared" si="6"/>
        <v/>
      </c>
      <c r="I60" t="str">
        <f t="shared" si="6"/>
        <v/>
      </c>
      <c r="J60" t="str">
        <f t="shared" si="6"/>
        <v/>
      </c>
      <c r="K60" t="str">
        <f t="shared" si="6"/>
        <v/>
      </c>
      <c r="L60" t="str">
        <f t="shared" si="6"/>
        <v/>
      </c>
      <c r="M60" s="50">
        <f>Дніпропетровськ!Y62</f>
        <v>37</v>
      </c>
      <c r="N60" s="35">
        <f>Дніпропетровськ!V62</f>
        <v>4.5</v>
      </c>
      <c r="O60" t="e">
        <f t="shared" si="3"/>
        <v>#N/A</v>
      </c>
      <c r="P60" t="e">
        <f t="shared" si="4"/>
        <v>#N/A</v>
      </c>
    </row>
    <row r="61" spans="1:16">
      <c r="A61">
        <f>Дніпропетровськ!L63</f>
        <v>2015</v>
      </c>
      <c r="B61" s="9" t="str">
        <f>Дніпропетровськ!M63</f>
        <v>січень</v>
      </c>
      <c r="C61">
        <f>Дніпропетровськ!Q63</f>
        <v>-2.5</v>
      </c>
      <c r="D61" t="str">
        <f t="shared" si="1"/>
        <v/>
      </c>
      <c r="E61" t="str">
        <f t="shared" si="6"/>
        <v/>
      </c>
      <c r="F61">
        <f t="shared" si="6"/>
        <v>-2.5</v>
      </c>
      <c r="G61" t="str">
        <f t="shared" si="6"/>
        <v/>
      </c>
      <c r="H61" t="str">
        <f t="shared" si="6"/>
        <v/>
      </c>
      <c r="I61" t="str">
        <f t="shared" si="6"/>
        <v/>
      </c>
      <c r="J61" t="str">
        <f t="shared" si="6"/>
        <v/>
      </c>
      <c r="K61" t="str">
        <f t="shared" si="6"/>
        <v/>
      </c>
      <c r="L61" t="str">
        <f t="shared" si="6"/>
        <v/>
      </c>
      <c r="M61" s="50">
        <f>Дніпропетровськ!Y63</f>
        <v>33</v>
      </c>
      <c r="N61" s="35">
        <f>Дніпропетровськ!V63</f>
        <v>4.4000000000000004</v>
      </c>
      <c r="O61" t="e">
        <f t="shared" si="3"/>
        <v>#N/A</v>
      </c>
      <c r="P61" t="e">
        <f t="shared" si="4"/>
        <v>#N/A</v>
      </c>
    </row>
    <row r="62" spans="1:16">
      <c r="A62">
        <f>Дніпропетровськ!L64</f>
        <v>2015</v>
      </c>
      <c r="B62" s="9" t="str">
        <f>Дніпропетровськ!M64</f>
        <v>лютий</v>
      </c>
      <c r="C62">
        <f>Дніпропетровськ!Q64</f>
        <v>-0.9</v>
      </c>
      <c r="D62" t="str">
        <f t="shared" si="1"/>
        <v/>
      </c>
      <c r="E62" t="str">
        <f t="shared" si="6"/>
        <v/>
      </c>
      <c r="F62">
        <f t="shared" si="6"/>
        <v>-0.9</v>
      </c>
      <c r="G62" t="str">
        <f t="shared" si="6"/>
        <v/>
      </c>
      <c r="H62" t="str">
        <f t="shared" si="6"/>
        <v/>
      </c>
      <c r="I62" t="str">
        <f t="shared" si="6"/>
        <v/>
      </c>
      <c r="J62" t="str">
        <f t="shared" si="6"/>
        <v/>
      </c>
      <c r="K62" t="str">
        <f t="shared" si="6"/>
        <v/>
      </c>
      <c r="L62" t="str">
        <f t="shared" si="6"/>
        <v/>
      </c>
      <c r="M62" s="50">
        <f>Дніпропетровськ!Y64</f>
        <v>6</v>
      </c>
      <c r="N62" s="35">
        <f>Дніпропетровськ!V64</f>
        <v>4.5</v>
      </c>
      <c r="O62" t="e">
        <f t="shared" si="3"/>
        <v>#N/A</v>
      </c>
      <c r="P62" t="e">
        <f t="shared" si="4"/>
        <v>#N/A</v>
      </c>
    </row>
    <row r="63" spans="1:16">
      <c r="A63">
        <f>Дніпропетровськ!L65</f>
        <v>2015</v>
      </c>
      <c r="B63" s="9" t="str">
        <f>Дніпропетровськ!M65</f>
        <v>березень</v>
      </c>
      <c r="C63">
        <f>Дніпропетровськ!Q65</f>
        <v>4.3</v>
      </c>
      <c r="D63" t="str">
        <f t="shared" si="1"/>
        <v/>
      </c>
      <c r="E63" t="str">
        <f t="shared" si="6"/>
        <v/>
      </c>
      <c r="F63" t="str">
        <f t="shared" si="6"/>
        <v/>
      </c>
      <c r="G63">
        <f t="shared" si="6"/>
        <v>4.3</v>
      </c>
      <c r="H63" t="str">
        <f t="shared" si="6"/>
        <v/>
      </c>
      <c r="I63" t="str">
        <f t="shared" si="6"/>
        <v/>
      </c>
      <c r="J63" t="str">
        <f t="shared" si="6"/>
        <v/>
      </c>
      <c r="K63" t="str">
        <f t="shared" si="6"/>
        <v/>
      </c>
      <c r="L63" t="str">
        <f t="shared" si="6"/>
        <v/>
      </c>
      <c r="M63" s="50">
        <f>Дніпропетровськ!Y65</f>
        <v>2</v>
      </c>
      <c r="N63" s="35">
        <f>Дніпропетровськ!V65</f>
        <v>5.0999999999999996</v>
      </c>
      <c r="O63" t="e">
        <f t="shared" si="3"/>
        <v>#N/A</v>
      </c>
      <c r="P63" t="e">
        <f t="shared" si="4"/>
        <v>#N/A</v>
      </c>
    </row>
    <row r="64" spans="1:16">
      <c r="A64">
        <f>Дніпропетровськ!L66</f>
        <v>2015</v>
      </c>
      <c r="B64" s="9" t="str">
        <f>Дніпропетровськ!M66</f>
        <v>квітень</v>
      </c>
      <c r="C64">
        <f>Дніпропетровськ!Q66</f>
        <v>9</v>
      </c>
      <c r="D64" t="str">
        <f t="shared" si="1"/>
        <v/>
      </c>
      <c r="E64" t="str">
        <f t="shared" si="6"/>
        <v/>
      </c>
      <c r="F64" t="str">
        <f t="shared" si="6"/>
        <v/>
      </c>
      <c r="G64" t="str">
        <f t="shared" si="6"/>
        <v/>
      </c>
      <c r="H64">
        <f t="shared" si="6"/>
        <v>9</v>
      </c>
      <c r="I64" t="str">
        <f t="shared" si="6"/>
        <v/>
      </c>
      <c r="J64" t="str">
        <f t="shared" si="6"/>
        <v/>
      </c>
      <c r="K64" t="str">
        <f t="shared" si="6"/>
        <v/>
      </c>
      <c r="L64" t="str">
        <f t="shared" si="6"/>
        <v/>
      </c>
      <c r="M64" s="50">
        <f>Дніпропетровськ!Y66</f>
        <v>0</v>
      </c>
      <c r="N64" s="35">
        <f>Дніпропетровськ!V66</f>
        <v>4.3</v>
      </c>
      <c r="O64" t="e">
        <f t="shared" si="3"/>
        <v>#N/A</v>
      </c>
      <c r="P64" t="e">
        <f t="shared" si="4"/>
        <v>#N/A</v>
      </c>
    </row>
    <row r="65" spans="1:43">
      <c r="A65">
        <f>Дніпропетровськ!L67</f>
        <v>2015</v>
      </c>
      <c r="B65" s="9" t="str">
        <f>Дніпропетровськ!M67</f>
        <v>травень</v>
      </c>
      <c r="C65">
        <f>Дніпропетровськ!Q67</f>
        <v>16.399999999999999</v>
      </c>
      <c r="D65" t="str">
        <f t="shared" si="1"/>
        <v/>
      </c>
      <c r="E65" t="str">
        <f t="shared" si="6"/>
        <v/>
      </c>
      <c r="F65" t="str">
        <f t="shared" si="6"/>
        <v/>
      </c>
      <c r="G65" t="str">
        <f t="shared" si="6"/>
        <v/>
      </c>
      <c r="H65" t="str">
        <f t="shared" si="6"/>
        <v/>
      </c>
      <c r="I65" t="str">
        <f t="shared" si="6"/>
        <v/>
      </c>
      <c r="J65">
        <f t="shared" si="6"/>
        <v>16.399999999999999</v>
      </c>
      <c r="K65" t="str">
        <f t="shared" si="6"/>
        <v/>
      </c>
      <c r="L65" t="str">
        <f t="shared" si="6"/>
        <v/>
      </c>
      <c r="M65" s="50">
        <f>Дніпропетровськ!Y67</f>
        <v>0</v>
      </c>
      <c r="N65" s="35">
        <f>Дніпропетровськ!V67</f>
        <v>3.4</v>
      </c>
      <c r="O65" t="e">
        <f t="shared" si="3"/>
        <v>#N/A</v>
      </c>
      <c r="P65" t="e">
        <f t="shared" si="4"/>
        <v>#N/A</v>
      </c>
    </row>
    <row r="66" spans="1:43">
      <c r="A66">
        <f>Дніпропетровськ!L68</f>
        <v>2015</v>
      </c>
      <c r="B66" s="9" t="str">
        <f>Дніпропетровськ!M68</f>
        <v>червень</v>
      </c>
      <c r="C66">
        <f>Дніпропетровськ!Q68</f>
        <v>21.3</v>
      </c>
      <c r="D66" t="str">
        <f t="shared" si="1"/>
        <v/>
      </c>
      <c r="E66" t="str">
        <f t="shared" si="6"/>
        <v/>
      </c>
      <c r="F66" t="str">
        <f t="shared" si="6"/>
        <v/>
      </c>
      <c r="G66" t="str">
        <f t="shared" si="6"/>
        <v/>
      </c>
      <c r="H66" t="str">
        <f t="shared" si="6"/>
        <v/>
      </c>
      <c r="I66" t="str">
        <f t="shared" si="6"/>
        <v/>
      </c>
      <c r="J66" t="str">
        <f t="shared" si="6"/>
        <v/>
      </c>
      <c r="K66">
        <f t="shared" si="6"/>
        <v>21.3</v>
      </c>
      <c r="L66" t="str">
        <f t="shared" ref="L66" si="7">IF(AND($C66&gt;K$1,$C66&lt;=L$1),$C66,"")</f>
        <v/>
      </c>
      <c r="M66" s="50">
        <f>Дніпропетровськ!Y68</f>
        <v>0</v>
      </c>
      <c r="N66" s="35">
        <f>Дніпропетровськ!V68</f>
        <v>3.2</v>
      </c>
      <c r="O66" t="e">
        <f t="shared" si="3"/>
        <v>#N/A</v>
      </c>
      <c r="P66" t="e">
        <f t="shared" si="4"/>
        <v>#N/A</v>
      </c>
    </row>
    <row r="67" spans="1:43">
      <c r="A67">
        <f>Дніпропетровськ!L69</f>
        <v>2015</v>
      </c>
      <c r="B67" s="9" t="str">
        <f>Дніпропетровськ!M69</f>
        <v>липень</v>
      </c>
      <c r="C67">
        <f>Дніпропетровськ!Q69</f>
        <v>22.7</v>
      </c>
      <c r="D67" t="str">
        <f t="shared" ref="D67:D72" si="8">IF(C67&lt;=D$1,C67,"")</f>
        <v/>
      </c>
      <c r="E67" t="str">
        <f t="shared" ref="E67:L72" si="9">IF(AND($C67&gt;D$1,$C67&lt;=E$1),$C67,"")</f>
        <v/>
      </c>
      <c r="F67" t="str">
        <f t="shared" si="9"/>
        <v/>
      </c>
      <c r="G67" t="str">
        <f t="shared" si="9"/>
        <v/>
      </c>
      <c r="H67" t="str">
        <f t="shared" si="9"/>
        <v/>
      </c>
      <c r="I67" t="str">
        <f t="shared" si="9"/>
        <v/>
      </c>
      <c r="J67" t="str">
        <f t="shared" si="9"/>
        <v/>
      </c>
      <c r="K67">
        <f t="shared" si="9"/>
        <v>22.7</v>
      </c>
      <c r="L67" t="str">
        <f t="shared" si="9"/>
        <v/>
      </c>
      <c r="M67" s="50">
        <f>Дніпропетровськ!Y69</f>
        <v>0</v>
      </c>
      <c r="N67" s="35">
        <f>Дніпропетровськ!V69</f>
        <v>3.4</v>
      </c>
      <c r="O67" t="e">
        <f t="shared" ref="O67:O72" si="10">IF(N67=MIN($N$2:$N$72),N67,NA())</f>
        <v>#N/A</v>
      </c>
      <c r="P67" t="e">
        <f t="shared" ref="P67:P72" si="11">IF(N67=MAX($N$2:$N$72),N67,NA())</f>
        <v>#N/A</v>
      </c>
    </row>
    <row r="68" spans="1:43">
      <c r="A68">
        <f>Дніпропетровськ!L70</f>
        <v>2015</v>
      </c>
      <c r="B68" s="9" t="str">
        <f>Дніпропетровськ!M70</f>
        <v>серпень</v>
      </c>
      <c r="C68">
        <f>Дніпропетровськ!Q70</f>
        <v>22.5</v>
      </c>
      <c r="D68" t="str">
        <f t="shared" si="8"/>
        <v/>
      </c>
      <c r="E68" t="str">
        <f t="shared" si="9"/>
        <v/>
      </c>
      <c r="F68" t="str">
        <f t="shared" si="9"/>
        <v/>
      </c>
      <c r="G68" t="str">
        <f t="shared" si="9"/>
        <v/>
      </c>
      <c r="H68" t="str">
        <f t="shared" si="9"/>
        <v/>
      </c>
      <c r="I68" t="str">
        <f t="shared" si="9"/>
        <v/>
      </c>
      <c r="J68" t="str">
        <f t="shared" si="9"/>
        <v/>
      </c>
      <c r="K68">
        <f t="shared" si="9"/>
        <v>22.5</v>
      </c>
      <c r="L68" t="str">
        <f t="shared" si="9"/>
        <v/>
      </c>
      <c r="M68" s="50">
        <f>Дніпропетровськ!Y70</f>
        <v>0</v>
      </c>
      <c r="N68" s="35">
        <f>Дніпропетровськ!V70</f>
        <v>4.4000000000000004</v>
      </c>
      <c r="O68" t="e">
        <f t="shared" si="10"/>
        <v>#N/A</v>
      </c>
      <c r="P68" t="e">
        <f t="shared" si="11"/>
        <v>#N/A</v>
      </c>
    </row>
    <row r="69" spans="1:43">
      <c r="A69">
        <f>Дніпропетровськ!L71</f>
        <v>2015</v>
      </c>
      <c r="B69" s="9" t="str">
        <f>Дніпропетровськ!M71</f>
        <v>вересень</v>
      </c>
      <c r="C69">
        <f>Дніпропетровськ!Q71</f>
        <v>20</v>
      </c>
      <c r="D69" t="str">
        <f t="shared" si="8"/>
        <v/>
      </c>
      <c r="E69" t="str">
        <f t="shared" si="9"/>
        <v/>
      </c>
      <c r="F69" t="str">
        <f t="shared" si="9"/>
        <v/>
      </c>
      <c r="G69" t="str">
        <f t="shared" si="9"/>
        <v/>
      </c>
      <c r="H69" t="str">
        <f t="shared" si="9"/>
        <v/>
      </c>
      <c r="I69" t="str">
        <f t="shared" si="9"/>
        <v/>
      </c>
      <c r="J69">
        <f t="shared" si="9"/>
        <v>20</v>
      </c>
      <c r="K69" t="str">
        <f t="shared" si="9"/>
        <v/>
      </c>
      <c r="L69" t="str">
        <f t="shared" si="9"/>
        <v/>
      </c>
      <c r="M69" s="50">
        <f>Дніпропетровськ!Y71</f>
        <v>0</v>
      </c>
      <c r="N69" s="35">
        <f>Дніпропетровськ!V71</f>
        <v>4.0999999999999996</v>
      </c>
      <c r="O69" t="e">
        <f t="shared" si="10"/>
        <v>#N/A</v>
      </c>
      <c r="P69" t="e">
        <f t="shared" si="11"/>
        <v>#N/A</v>
      </c>
    </row>
    <row r="70" spans="1:43">
      <c r="A70">
        <f>Дніпропетровськ!L72</f>
        <v>2015</v>
      </c>
      <c r="B70" s="9" t="str">
        <f>Дніпропетровськ!M72</f>
        <v>жовтень</v>
      </c>
      <c r="C70">
        <f>Дніпропетровськ!Q72</f>
        <v>7.2</v>
      </c>
      <c r="D70" t="str">
        <f t="shared" si="8"/>
        <v/>
      </c>
      <c r="E70" t="str">
        <f t="shared" si="9"/>
        <v/>
      </c>
      <c r="F70" t="str">
        <f t="shared" si="9"/>
        <v/>
      </c>
      <c r="G70" t="str">
        <f t="shared" si="9"/>
        <v/>
      </c>
      <c r="H70">
        <f t="shared" si="9"/>
        <v>7.2</v>
      </c>
      <c r="I70" t="str">
        <f t="shared" si="9"/>
        <v/>
      </c>
      <c r="J70" t="str">
        <f t="shared" si="9"/>
        <v/>
      </c>
      <c r="K70" t="str">
        <f t="shared" si="9"/>
        <v/>
      </c>
      <c r="L70" t="str">
        <f t="shared" si="9"/>
        <v/>
      </c>
      <c r="M70" s="50">
        <f>Дніпропетровськ!Y72</f>
        <v>0</v>
      </c>
      <c r="N70" s="35">
        <f>Дніпропетровськ!V72</f>
        <v>3.5</v>
      </c>
      <c r="O70" t="e">
        <f t="shared" si="10"/>
        <v>#N/A</v>
      </c>
      <c r="P70" t="e">
        <f t="shared" si="11"/>
        <v>#N/A</v>
      </c>
    </row>
    <row r="71" spans="1:43">
      <c r="A71">
        <f>Дніпропетровськ!L73</f>
        <v>2015</v>
      </c>
      <c r="B71" s="9" t="str">
        <f>Дніпропетровськ!M73</f>
        <v>листопад</v>
      </c>
      <c r="C71">
        <f>Дніпропетровськ!Q73</f>
        <v>4.8</v>
      </c>
      <c r="D71" t="str">
        <f t="shared" si="8"/>
        <v/>
      </c>
      <c r="E71" t="str">
        <f t="shared" si="9"/>
        <v/>
      </c>
      <c r="F71" t="str">
        <f t="shared" si="9"/>
        <v/>
      </c>
      <c r="G71">
        <f t="shared" si="9"/>
        <v>4.8</v>
      </c>
      <c r="H71" t="str">
        <f t="shared" si="9"/>
        <v/>
      </c>
      <c r="I71" t="str">
        <f t="shared" si="9"/>
        <v/>
      </c>
      <c r="J71" t="str">
        <f t="shared" si="9"/>
        <v/>
      </c>
      <c r="K71" t="str">
        <f t="shared" si="9"/>
        <v/>
      </c>
      <c r="L71" t="str">
        <f t="shared" si="9"/>
        <v/>
      </c>
      <c r="M71" s="50">
        <f>Дніпропетровськ!Y73</f>
        <v>0</v>
      </c>
      <c r="N71" s="35">
        <f>Дніпропетровськ!V73</f>
        <v>4.2</v>
      </c>
      <c r="O71" t="e">
        <f t="shared" si="10"/>
        <v>#N/A</v>
      </c>
      <c r="P71" t="e">
        <f t="shared" si="11"/>
        <v>#N/A</v>
      </c>
    </row>
    <row r="72" spans="1:43">
      <c r="A72">
        <f>Дніпропетровськ!L74</f>
        <v>2015</v>
      </c>
      <c r="B72" s="9" t="str">
        <f>Дніпропетровськ!M74</f>
        <v>грудень</v>
      </c>
      <c r="C72">
        <f>Дніпропетровськ!Q74</f>
        <v>0.4</v>
      </c>
      <c r="D72" t="str">
        <f t="shared" si="8"/>
        <v/>
      </c>
      <c r="E72" t="str">
        <f t="shared" si="9"/>
        <v/>
      </c>
      <c r="F72" t="str">
        <f t="shared" si="9"/>
        <v/>
      </c>
      <c r="G72">
        <f t="shared" si="9"/>
        <v>0.4</v>
      </c>
      <c r="H72" t="str">
        <f t="shared" si="9"/>
        <v/>
      </c>
      <c r="I72" t="str">
        <f t="shared" si="9"/>
        <v/>
      </c>
      <c r="J72" t="str">
        <f t="shared" si="9"/>
        <v/>
      </c>
      <c r="K72" t="str">
        <f t="shared" si="9"/>
        <v/>
      </c>
      <c r="L72" t="str">
        <f t="shared" si="9"/>
        <v/>
      </c>
      <c r="M72" s="50">
        <f>Дніпропетровськ!Y74</f>
        <v>1</v>
      </c>
      <c r="N72" s="35">
        <f>Дніпропетровськ!V74</f>
        <v>4.5999999999999996</v>
      </c>
      <c r="O72" t="e">
        <f t="shared" si="10"/>
        <v>#N/A</v>
      </c>
      <c r="P72" t="e">
        <f t="shared" si="11"/>
        <v>#N/A</v>
      </c>
    </row>
    <row r="75" spans="1:43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</row>
    <row r="76" spans="1:43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</row>
    <row r="77" spans="1:43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</row>
    <row r="78" spans="1:43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</row>
    <row r="79" spans="1:43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</row>
    <row r="80" spans="1:43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</row>
    <row r="81" spans="1:43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</row>
    <row r="82" spans="1:43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</row>
    <row r="83" spans="1:43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</row>
    <row r="84" spans="1:43">
      <c r="A84" s="92"/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</row>
    <row r="85" spans="1:43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</row>
    <row r="86" spans="1:43">
      <c r="A86" s="92"/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</row>
    <row r="87" spans="1:43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</row>
    <row r="88" spans="1:43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</row>
    <row r="89" spans="1:43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</row>
    <row r="90" spans="1:43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</row>
    <row r="91" spans="1:43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</row>
    <row r="92" spans="1:43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</row>
    <row r="93" spans="1:43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</row>
    <row r="94" spans="1:43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</row>
    <row r="95" spans="1:43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</row>
    <row r="96" spans="1:43">
      <c r="A96" s="92"/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</row>
    <row r="97" spans="1:43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</row>
    <row r="98" spans="1:43">
      <c r="A98" s="92"/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</row>
    <row r="99" spans="1:43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</row>
    <row r="100" spans="1:43">
      <c r="A100" s="92"/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</row>
    <row r="101" spans="1:43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</row>
    <row r="102" spans="1:43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</row>
    <row r="103" spans="1:43">
      <c r="A103" s="92"/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</row>
    <row r="104" spans="1:43">
      <c r="A104" s="92"/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</row>
    <row r="105" spans="1:43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</row>
    <row r="106" spans="1:43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</row>
    <row r="107" spans="1:43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</row>
    <row r="108" spans="1:43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</row>
    <row r="109" spans="1:43">
      <c r="A109" s="92"/>
      <c r="B109" s="92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</row>
    <row r="110" spans="1:43">
      <c r="A110" s="92"/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</row>
    <row r="111" spans="1:43">
      <c r="A111" s="92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</row>
    <row r="112" spans="1:43">
      <c r="A112" s="92"/>
      <c r="B112" s="92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</row>
    <row r="113" spans="1:43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</row>
    <row r="114" spans="1:43">
      <c r="A114" s="92"/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</row>
    <row r="115" spans="1:43">
      <c r="A115" s="92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</row>
    <row r="116" spans="1:43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</row>
    <row r="117" spans="1:43">
      <c r="A117" s="92"/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</row>
    <row r="118" spans="1:43">
      <c r="A118" s="92"/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</row>
    <row r="119" spans="1:43">
      <c r="A119" s="92"/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</row>
    <row r="120" spans="1:43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</row>
    <row r="121" spans="1:43">
      <c r="A121" s="92"/>
      <c r="B121" s="92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92"/>
      <c r="AQ121" s="92"/>
    </row>
    <row r="122" spans="1:43">
      <c r="A122" s="92"/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92"/>
      <c r="AQ122" s="92"/>
    </row>
    <row r="123" spans="1:43">
      <c r="A123" s="92"/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</row>
    <row r="124" spans="1:43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</row>
    <row r="125" spans="1:43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</row>
    <row r="126" spans="1:43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</row>
    <row r="127" spans="1:43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</row>
    <row r="128" spans="1:43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92"/>
      <c r="AQ128" s="92"/>
    </row>
    <row r="129" spans="1:43">
      <c r="A129" s="92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</row>
    <row r="130" spans="1:43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</row>
    <row r="131" spans="1:43">
      <c r="A131" s="92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</row>
    <row r="132" spans="1:43">
      <c r="A132" s="92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</row>
    <row r="133" spans="1:43">
      <c r="A133" s="93"/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</row>
    <row r="134" spans="1:43">
      <c r="A134" s="93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</row>
    <row r="135" spans="1:43">
      <c r="A135" s="93"/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</row>
    <row r="136" spans="1:43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</row>
    <row r="137" spans="1:43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</row>
    <row r="138" spans="1:43">
      <c r="A138" s="93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</row>
    <row r="139" spans="1:43">
      <c r="A139" s="93"/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</row>
    <row r="140" spans="1:43">
      <c r="A140" s="93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 t="str">
        <f>INDEX(A2:B72,start,2)</f>
        <v>червень</v>
      </c>
      <c r="O140" s="94">
        <f>INDEX(A2:B72,start,1)</f>
        <v>2012</v>
      </c>
      <c r="P140" s="94">
        <v>29</v>
      </c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>
        <v>55</v>
      </c>
      <c r="AI140" s="94">
        <f>IF(start&gt;finish,0,1)</f>
        <v>1</v>
      </c>
      <c r="AJ140" s="94">
        <f>IF(start&gt;finish,71,finish-start+1)</f>
        <v>27</v>
      </c>
      <c r="AK140" s="94">
        <f>INDEX(A2:B72,finish,1)</f>
        <v>2014</v>
      </c>
      <c r="AL140" s="94" t="str">
        <f>INDEX(A2:B72,finish,2)</f>
        <v>серпень</v>
      </c>
      <c r="AM140" s="93"/>
      <c r="AN140" s="93"/>
      <c r="AO140" s="93"/>
      <c r="AP140" s="93"/>
      <c r="AQ140" s="93"/>
    </row>
    <row r="141" spans="1:43">
      <c r="A141" s="93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3"/>
      <c r="AN141" s="93"/>
      <c r="AO141" s="93"/>
      <c r="AP141" s="93"/>
      <c r="AQ141" s="93"/>
    </row>
    <row r="142" spans="1:43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</row>
    <row r="143" spans="1:43">
      <c r="A143" s="93"/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</row>
    <row r="144" spans="1:43">
      <c r="A144" s="93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</row>
    <row r="145" spans="1:43">
      <c r="A145" s="93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</row>
    <row r="146" spans="1:43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</row>
    <row r="147" spans="1:43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</row>
    <row r="148" spans="1:43">
      <c r="A148" s="93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</row>
    <row r="149" spans="1:43">
      <c r="A149" s="93"/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</row>
    <row r="150" spans="1:43">
      <c r="A150" s="93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</row>
    <row r="151" spans="1:43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</row>
    <row r="152" spans="1:43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</row>
    <row r="153" spans="1:43">
      <c r="A153" s="93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</row>
    <row r="154" spans="1:43">
      <c r="A154" s="93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</row>
    <row r="155" spans="1:43">
      <c r="A155" s="93"/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</row>
    <row r="156" spans="1:43">
      <c r="A156" s="93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Scroll Bar 2">
              <controlPr defaultSize="0" autoPict="0">
                <anchor moveWithCells="1">
                  <from>
                    <xdr:col>12</xdr:col>
                    <xdr:colOff>657225</xdr:colOff>
                    <xdr:row>123</xdr:row>
                    <xdr:rowOff>95250</xdr:rowOff>
                  </from>
                  <to>
                    <xdr:col>20</xdr:col>
                    <xdr:colOff>485775</xdr:colOff>
                    <xdr:row>125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4" name="Scroll Bar 3">
              <controlPr defaultSize="0" autoPict="0">
                <anchor moveWithCells="1">
                  <from>
                    <xdr:col>20</xdr:col>
                    <xdr:colOff>561975</xdr:colOff>
                    <xdr:row>123</xdr:row>
                    <xdr:rowOff>95250</xdr:rowOff>
                  </from>
                  <to>
                    <xdr:col>28</xdr:col>
                    <xdr:colOff>476250</xdr:colOff>
                    <xdr:row>125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13" zoomScale="92" zoomScaleNormal="92" workbookViewId="0">
      <selection activeCell="T40" sqref="T40"/>
    </sheetView>
  </sheetViews>
  <sheetFormatPr defaultRowHeight="15"/>
  <cols>
    <col min="2" max="2" width="4.85546875" customWidth="1"/>
    <col min="3" max="3" width="22.28515625" customWidth="1"/>
    <col min="4" max="4" width="12.28515625" style="47" customWidth="1"/>
    <col min="5" max="6" width="11.140625" customWidth="1"/>
    <col min="7" max="7" width="29.85546875" customWidth="1"/>
    <col min="8" max="8" width="26.5703125" customWidth="1"/>
    <col min="9" max="9" width="2.7109375" customWidth="1"/>
    <col min="10" max="12" width="7.140625" bestFit="1" customWidth="1"/>
    <col min="13" max="13" width="4.28515625" customWidth="1"/>
  </cols>
  <sheetData>
    <row r="1" spans="2:18" ht="15.75" thickBot="1"/>
    <row r="2" spans="2:18">
      <c r="B2" s="114" t="s">
        <v>523</v>
      </c>
      <c r="C2" s="116" t="s">
        <v>524</v>
      </c>
      <c r="D2" s="118" t="s">
        <v>525</v>
      </c>
      <c r="E2" s="116" t="s">
        <v>526</v>
      </c>
      <c r="F2" s="66"/>
      <c r="G2" s="111" t="s">
        <v>532</v>
      </c>
      <c r="H2" s="112"/>
    </row>
    <row r="3" spans="2:18" ht="34.9" customHeight="1" thickBot="1">
      <c r="B3" s="115"/>
      <c r="C3" s="117"/>
      <c r="D3" s="119"/>
      <c r="E3" s="117"/>
      <c r="F3" s="67"/>
      <c r="G3" s="44" t="s">
        <v>535</v>
      </c>
      <c r="H3" s="45" t="s">
        <v>536</v>
      </c>
      <c r="L3" t="s">
        <v>387</v>
      </c>
      <c r="N3" t="s">
        <v>388</v>
      </c>
    </row>
    <row r="4" spans="2:18" ht="54.6" customHeight="1">
      <c r="B4" s="41">
        <v>0</v>
      </c>
      <c r="C4" s="42" t="s">
        <v>313</v>
      </c>
      <c r="D4" s="48" t="s">
        <v>314</v>
      </c>
      <c r="E4" s="42" t="s">
        <v>558</v>
      </c>
      <c r="F4" s="42"/>
      <c r="G4" s="42" t="s">
        <v>528</v>
      </c>
      <c r="H4" s="43" t="s">
        <v>529</v>
      </c>
      <c r="J4">
        <f>FIND("-",D4,1)</f>
        <v>3</v>
      </c>
      <c r="K4" t="str">
        <f>MID(D4,2,J4-2)</f>
        <v>0</v>
      </c>
      <c r="L4" s="46">
        <f>VALUE(K4)</f>
        <v>0</v>
      </c>
      <c r="M4" s="46" t="str">
        <f>MID(D4,J4+1,LEN(D4)-J4)</f>
        <v>0,2</v>
      </c>
      <c r="N4">
        <f>VALUE(M4)</f>
        <v>0.2</v>
      </c>
      <c r="O4">
        <f>N4-K4</f>
        <v>0.2</v>
      </c>
      <c r="P4">
        <f>K4*10</f>
        <v>0</v>
      </c>
      <c r="Q4">
        <f>N4*10</f>
        <v>2</v>
      </c>
      <c r="R4">
        <f>O4</f>
        <v>0.2</v>
      </c>
    </row>
    <row r="5" spans="2:18" ht="36">
      <c r="B5" s="36">
        <v>1</v>
      </c>
      <c r="C5" s="37" t="s">
        <v>315</v>
      </c>
      <c r="D5" s="49" t="s">
        <v>316</v>
      </c>
      <c r="E5" s="37" t="s">
        <v>317</v>
      </c>
      <c r="F5" s="37"/>
      <c r="G5" s="37" t="s">
        <v>530</v>
      </c>
      <c r="H5" s="38" t="s">
        <v>531</v>
      </c>
      <c r="J5">
        <f t="shared" ref="J5:J16" si="0">FIND("-",D5,1)</f>
        <v>5</v>
      </c>
      <c r="K5" t="str">
        <f t="shared" ref="K5:K16" si="1">MID(D5,2,J5-2)</f>
        <v>0,3</v>
      </c>
      <c r="L5" s="46">
        <f t="shared" ref="L5:L16" si="2">VALUE(K5)</f>
        <v>0.3</v>
      </c>
      <c r="M5" s="46" t="str">
        <f t="shared" ref="M5:M16" si="3">MID(D5,J5+1,LEN(D5)-J5)</f>
        <v>1,5</v>
      </c>
      <c r="N5">
        <f t="shared" ref="N5:N16" si="4">VALUE(M5)</f>
        <v>1.5</v>
      </c>
      <c r="O5">
        <f t="shared" ref="O5:O16" si="5">N5-K5</f>
        <v>1.2</v>
      </c>
      <c r="P5">
        <f t="shared" ref="P5:P15" si="6">K5*10</f>
        <v>3</v>
      </c>
      <c r="Q5">
        <f t="shared" ref="Q5:Q15" si="7">N5*10</f>
        <v>15</v>
      </c>
      <c r="R5">
        <f t="shared" ref="R5:R15" si="8">O5</f>
        <v>1.2</v>
      </c>
    </row>
    <row r="6" spans="2:18" ht="48">
      <c r="B6" s="36">
        <v>2</v>
      </c>
      <c r="C6" s="37" t="s">
        <v>318</v>
      </c>
      <c r="D6" s="49" t="s">
        <v>319</v>
      </c>
      <c r="E6" s="37" t="s">
        <v>320</v>
      </c>
      <c r="F6" s="37"/>
      <c r="G6" s="37" t="s">
        <v>534</v>
      </c>
      <c r="H6" s="38" t="s">
        <v>537</v>
      </c>
      <c r="J6">
        <f t="shared" si="0"/>
        <v>5</v>
      </c>
      <c r="K6" t="str">
        <f t="shared" si="1"/>
        <v>1,6</v>
      </c>
      <c r="L6" s="46">
        <f t="shared" si="2"/>
        <v>1.6</v>
      </c>
      <c r="M6" s="46" t="str">
        <f t="shared" si="3"/>
        <v>3,3</v>
      </c>
      <c r="N6">
        <f t="shared" si="4"/>
        <v>3.3</v>
      </c>
      <c r="O6">
        <f t="shared" si="5"/>
        <v>1.6999999999999997</v>
      </c>
      <c r="P6">
        <f t="shared" si="6"/>
        <v>16</v>
      </c>
      <c r="Q6">
        <f t="shared" si="7"/>
        <v>33</v>
      </c>
      <c r="R6">
        <f t="shared" si="8"/>
        <v>1.6999999999999997</v>
      </c>
    </row>
    <row r="7" spans="2:18" ht="60">
      <c r="B7" s="36">
        <v>3</v>
      </c>
      <c r="C7" s="37" t="s">
        <v>455</v>
      </c>
      <c r="D7" s="49" t="s">
        <v>321</v>
      </c>
      <c r="E7" s="37" t="s">
        <v>322</v>
      </c>
      <c r="F7" s="37"/>
      <c r="G7" s="37" t="s">
        <v>539</v>
      </c>
      <c r="H7" s="38" t="s">
        <v>538</v>
      </c>
      <c r="J7">
        <f t="shared" si="0"/>
        <v>5</v>
      </c>
      <c r="K7" t="str">
        <f t="shared" si="1"/>
        <v>3,4</v>
      </c>
      <c r="L7" s="46">
        <f t="shared" si="2"/>
        <v>3.4</v>
      </c>
      <c r="M7" s="46" t="str">
        <f t="shared" si="3"/>
        <v>5,4</v>
      </c>
      <c r="N7">
        <f t="shared" si="4"/>
        <v>5.4</v>
      </c>
      <c r="O7">
        <f t="shared" si="5"/>
        <v>2.0000000000000004</v>
      </c>
      <c r="P7">
        <f t="shared" si="6"/>
        <v>34</v>
      </c>
      <c r="Q7">
        <f t="shared" si="7"/>
        <v>54</v>
      </c>
      <c r="R7">
        <f t="shared" si="8"/>
        <v>2.0000000000000004</v>
      </c>
    </row>
    <row r="8" spans="2:18" ht="96">
      <c r="B8" s="36">
        <v>4</v>
      </c>
      <c r="C8" s="37" t="s">
        <v>456</v>
      </c>
      <c r="D8" s="49" t="s">
        <v>323</v>
      </c>
      <c r="E8" s="37" t="s">
        <v>324</v>
      </c>
      <c r="F8" s="37"/>
      <c r="G8" s="37" t="s">
        <v>540</v>
      </c>
      <c r="H8" s="38" t="s">
        <v>541</v>
      </c>
      <c r="J8">
        <f t="shared" si="0"/>
        <v>5</v>
      </c>
      <c r="K8" t="str">
        <f t="shared" si="1"/>
        <v>5,5</v>
      </c>
      <c r="L8" s="46">
        <f t="shared" si="2"/>
        <v>5.5</v>
      </c>
      <c r="M8" s="46" t="str">
        <f t="shared" si="3"/>
        <v>7,9</v>
      </c>
      <c r="N8">
        <f t="shared" si="4"/>
        <v>7.9</v>
      </c>
      <c r="O8">
        <f t="shared" si="5"/>
        <v>2.4000000000000004</v>
      </c>
      <c r="P8">
        <f t="shared" si="6"/>
        <v>55</v>
      </c>
      <c r="Q8">
        <f t="shared" si="7"/>
        <v>79</v>
      </c>
      <c r="R8">
        <f t="shared" si="8"/>
        <v>2.4000000000000004</v>
      </c>
    </row>
    <row r="9" spans="2:18" ht="48">
      <c r="B9" s="39">
        <v>5</v>
      </c>
      <c r="C9" s="37" t="s">
        <v>457</v>
      </c>
      <c r="D9" s="49" t="s">
        <v>325</v>
      </c>
      <c r="E9" s="37" t="s">
        <v>326</v>
      </c>
      <c r="F9" s="37"/>
      <c r="G9" s="37" t="s">
        <v>543</v>
      </c>
      <c r="H9" s="38" t="s">
        <v>542</v>
      </c>
      <c r="J9">
        <f t="shared" si="0"/>
        <v>5</v>
      </c>
      <c r="K9" t="str">
        <f t="shared" si="1"/>
        <v>8,0</v>
      </c>
      <c r="L9" s="46">
        <f t="shared" si="2"/>
        <v>8</v>
      </c>
      <c r="M9" s="46" t="str">
        <f t="shared" si="3"/>
        <v>10,7</v>
      </c>
      <c r="N9">
        <f t="shared" si="4"/>
        <v>10.7</v>
      </c>
      <c r="O9">
        <f t="shared" si="5"/>
        <v>2.6999999999999993</v>
      </c>
      <c r="P9">
        <f t="shared" si="6"/>
        <v>80</v>
      </c>
      <c r="Q9">
        <f t="shared" si="7"/>
        <v>107</v>
      </c>
      <c r="R9">
        <f t="shared" si="8"/>
        <v>2.6999999999999993</v>
      </c>
    </row>
    <row r="10" spans="2:18" ht="48">
      <c r="B10" s="38">
        <v>6</v>
      </c>
      <c r="C10" s="37" t="s">
        <v>458</v>
      </c>
      <c r="D10" s="49" t="s">
        <v>327</v>
      </c>
      <c r="E10" s="37" t="s">
        <v>328</v>
      </c>
      <c r="F10" s="37"/>
      <c r="G10" s="37" t="s">
        <v>545</v>
      </c>
      <c r="H10" s="38" t="s">
        <v>544</v>
      </c>
      <c r="J10">
        <f t="shared" si="0"/>
        <v>6</v>
      </c>
      <c r="K10" t="str">
        <f t="shared" si="1"/>
        <v>10,8</v>
      </c>
      <c r="L10" s="46">
        <f t="shared" si="2"/>
        <v>10.8</v>
      </c>
      <c r="M10" s="46" t="str">
        <f t="shared" si="3"/>
        <v>13,8</v>
      </c>
      <c r="N10">
        <f t="shared" si="4"/>
        <v>13.8</v>
      </c>
      <c r="O10">
        <f t="shared" si="5"/>
        <v>3</v>
      </c>
      <c r="P10">
        <f t="shared" si="6"/>
        <v>108</v>
      </c>
      <c r="Q10">
        <f t="shared" si="7"/>
        <v>138</v>
      </c>
      <c r="R10">
        <f t="shared" si="8"/>
        <v>3</v>
      </c>
    </row>
    <row r="11" spans="2:18" ht="36">
      <c r="B11" s="36">
        <v>7</v>
      </c>
      <c r="C11" s="37" t="s">
        <v>459</v>
      </c>
      <c r="D11" s="49" t="s">
        <v>329</v>
      </c>
      <c r="E11" s="37" t="s">
        <v>330</v>
      </c>
      <c r="F11" s="37"/>
      <c r="G11" s="37" t="s">
        <v>549</v>
      </c>
      <c r="H11" s="38" t="s">
        <v>546</v>
      </c>
      <c r="J11">
        <f t="shared" si="0"/>
        <v>6</v>
      </c>
      <c r="K11" t="str">
        <f t="shared" si="1"/>
        <v>13,9</v>
      </c>
      <c r="L11" s="46">
        <f t="shared" si="2"/>
        <v>13.9</v>
      </c>
      <c r="M11" s="46" t="str">
        <f t="shared" si="3"/>
        <v>17,1</v>
      </c>
      <c r="N11">
        <f t="shared" si="4"/>
        <v>17.100000000000001</v>
      </c>
      <c r="O11">
        <f t="shared" si="5"/>
        <v>3.2000000000000011</v>
      </c>
      <c r="P11">
        <f t="shared" si="6"/>
        <v>139</v>
      </c>
      <c r="Q11">
        <f t="shared" si="7"/>
        <v>171</v>
      </c>
      <c r="R11">
        <f t="shared" si="8"/>
        <v>3.2000000000000011</v>
      </c>
    </row>
    <row r="12" spans="2:18" ht="36">
      <c r="B12" s="36">
        <v>8</v>
      </c>
      <c r="C12" s="91" t="s">
        <v>460</v>
      </c>
      <c r="D12" s="49" t="s">
        <v>331</v>
      </c>
      <c r="E12" s="37" t="s">
        <v>332</v>
      </c>
      <c r="F12" s="37"/>
      <c r="G12" s="37" t="s">
        <v>547</v>
      </c>
      <c r="H12" s="38" t="s">
        <v>548</v>
      </c>
      <c r="J12">
        <f t="shared" si="0"/>
        <v>6</v>
      </c>
      <c r="K12" t="str">
        <f t="shared" si="1"/>
        <v>17,2</v>
      </c>
      <c r="L12" s="46">
        <f t="shared" si="2"/>
        <v>17.2</v>
      </c>
      <c r="M12" s="46" t="str">
        <f t="shared" si="3"/>
        <v>20,7</v>
      </c>
      <c r="N12">
        <f t="shared" si="4"/>
        <v>20.7</v>
      </c>
      <c r="O12">
        <f t="shared" si="5"/>
        <v>3.5</v>
      </c>
      <c r="P12">
        <f t="shared" si="6"/>
        <v>172</v>
      </c>
      <c r="Q12">
        <f t="shared" si="7"/>
        <v>207</v>
      </c>
      <c r="R12">
        <f t="shared" si="8"/>
        <v>3.5</v>
      </c>
    </row>
    <row r="13" spans="2:18" ht="36">
      <c r="B13" s="36">
        <v>9</v>
      </c>
      <c r="C13" s="37" t="s">
        <v>333</v>
      </c>
      <c r="D13" s="49" t="s">
        <v>334</v>
      </c>
      <c r="E13" s="37" t="s">
        <v>335</v>
      </c>
      <c r="F13" s="37"/>
      <c r="G13" s="37" t="s">
        <v>550</v>
      </c>
      <c r="H13" s="38" t="s">
        <v>553</v>
      </c>
      <c r="J13">
        <f t="shared" si="0"/>
        <v>6</v>
      </c>
      <c r="K13" t="str">
        <f t="shared" si="1"/>
        <v>20,8</v>
      </c>
      <c r="L13" s="46">
        <f t="shared" si="2"/>
        <v>20.8</v>
      </c>
      <c r="M13" s="46" t="str">
        <f t="shared" si="3"/>
        <v>24,4</v>
      </c>
      <c r="N13">
        <f t="shared" si="4"/>
        <v>24.4</v>
      </c>
      <c r="O13">
        <f t="shared" si="5"/>
        <v>3.5999999999999979</v>
      </c>
      <c r="P13">
        <f t="shared" si="6"/>
        <v>208</v>
      </c>
      <c r="Q13">
        <f t="shared" si="7"/>
        <v>244</v>
      </c>
      <c r="R13">
        <f t="shared" si="8"/>
        <v>3.5999999999999979</v>
      </c>
    </row>
    <row r="14" spans="2:18" ht="36">
      <c r="B14" s="36">
        <v>10</v>
      </c>
      <c r="C14" s="37" t="s">
        <v>461</v>
      </c>
      <c r="D14" s="49" t="s">
        <v>336</v>
      </c>
      <c r="E14" s="37" t="s">
        <v>337</v>
      </c>
      <c r="F14" s="37"/>
      <c r="G14" s="37" t="s">
        <v>551</v>
      </c>
      <c r="H14" s="38" t="s">
        <v>552</v>
      </c>
      <c r="J14">
        <f t="shared" si="0"/>
        <v>6</v>
      </c>
      <c r="K14" t="str">
        <f t="shared" si="1"/>
        <v>24,5</v>
      </c>
      <c r="L14" s="46">
        <f t="shared" si="2"/>
        <v>24.5</v>
      </c>
      <c r="M14" s="46" t="str">
        <f t="shared" si="3"/>
        <v>28,4</v>
      </c>
      <c r="N14">
        <f t="shared" si="4"/>
        <v>28.4</v>
      </c>
      <c r="O14">
        <f t="shared" si="5"/>
        <v>3.8999999999999986</v>
      </c>
      <c r="P14">
        <f t="shared" si="6"/>
        <v>245</v>
      </c>
      <c r="Q14">
        <f t="shared" si="7"/>
        <v>284</v>
      </c>
      <c r="R14">
        <f t="shared" si="8"/>
        <v>3.8999999999999986</v>
      </c>
    </row>
    <row r="15" spans="2:18" ht="48">
      <c r="B15" s="36">
        <v>11</v>
      </c>
      <c r="C15" s="37" t="s">
        <v>462</v>
      </c>
      <c r="D15" s="49" t="s">
        <v>338</v>
      </c>
      <c r="E15" s="37" t="s">
        <v>339</v>
      </c>
      <c r="F15" s="37"/>
      <c r="G15" s="37" t="s">
        <v>554</v>
      </c>
      <c r="H15" s="38" t="s">
        <v>555</v>
      </c>
      <c r="J15">
        <f t="shared" si="0"/>
        <v>6</v>
      </c>
      <c r="K15" t="str">
        <f t="shared" si="1"/>
        <v>28,5</v>
      </c>
      <c r="L15" s="46">
        <f t="shared" si="2"/>
        <v>28.5</v>
      </c>
      <c r="M15" s="46" t="str">
        <f t="shared" si="3"/>
        <v>32,6</v>
      </c>
      <c r="N15">
        <f t="shared" si="4"/>
        <v>32.6</v>
      </c>
      <c r="O15">
        <f t="shared" si="5"/>
        <v>4.1000000000000014</v>
      </c>
      <c r="P15">
        <f t="shared" si="6"/>
        <v>285</v>
      </c>
      <c r="Q15">
        <f t="shared" si="7"/>
        <v>326</v>
      </c>
      <c r="R15">
        <f t="shared" si="8"/>
        <v>4.1000000000000014</v>
      </c>
    </row>
    <row r="16" spans="2:18" ht="48">
      <c r="B16" s="40" t="s">
        <v>340</v>
      </c>
      <c r="C16" s="37" t="s">
        <v>341</v>
      </c>
      <c r="D16" s="49" t="s">
        <v>342</v>
      </c>
      <c r="E16" s="37" t="s">
        <v>533</v>
      </c>
      <c r="F16" s="37"/>
      <c r="G16" s="37" t="s">
        <v>556</v>
      </c>
      <c r="H16" s="38" t="s">
        <v>557</v>
      </c>
      <c r="J16" t="e">
        <f t="shared" si="0"/>
        <v>#VALUE!</v>
      </c>
      <c r="K16" t="e">
        <f t="shared" si="1"/>
        <v>#VALUE!</v>
      </c>
      <c r="L16" s="46" t="e">
        <f t="shared" si="2"/>
        <v>#VALUE!</v>
      </c>
      <c r="M16" s="46" t="e">
        <f t="shared" si="3"/>
        <v>#VALUE!</v>
      </c>
      <c r="N16" t="e">
        <f t="shared" si="4"/>
        <v>#VALUE!</v>
      </c>
      <c r="O16" t="e">
        <f t="shared" si="5"/>
        <v>#VALUE!</v>
      </c>
      <c r="R16" t="e">
        <f t="shared" ref="R16" si="9">O16*10</f>
        <v>#VALUE!</v>
      </c>
    </row>
    <row r="17" spans="1:15" ht="45" customHeight="1"/>
    <row r="18" spans="1:15">
      <c r="D18" s="47" t="s">
        <v>346</v>
      </c>
      <c r="E18" s="60" t="s">
        <v>345</v>
      </c>
      <c r="F18" s="60"/>
      <c r="G18" s="60" t="s">
        <v>307</v>
      </c>
      <c r="H18" s="62" t="s">
        <v>306</v>
      </c>
      <c r="K18" t="s">
        <v>347</v>
      </c>
    </row>
    <row r="19" spans="1:15" ht="34.15" customHeight="1">
      <c r="A19" s="113" t="s">
        <v>522</v>
      </c>
      <c r="B19" s="113"/>
      <c r="C19" s="65">
        <v>0</v>
      </c>
      <c r="D19" s="82">
        <f>C19/$H$30</f>
        <v>0</v>
      </c>
      <c r="E19" s="46">
        <f>H19-G19</f>
        <v>0.2</v>
      </c>
      <c r="F19" s="81">
        <f>(H19-G19)/$H$30</f>
        <v>6.1349693251533744E-3</v>
      </c>
      <c r="G19" s="46">
        <f t="shared" ref="G19" si="10">L4</f>
        <v>0</v>
      </c>
      <c r="H19">
        <f>N4</f>
        <v>0.2</v>
      </c>
      <c r="J19">
        <f>IF(AND($C$19&gt;=G19,$C$19&lt;=H19),1,0)</f>
        <v>1</v>
      </c>
      <c r="K19" s="64">
        <f>D19-0.025</f>
        <v>-2.5000000000000001E-2</v>
      </c>
      <c r="M19">
        <v>1</v>
      </c>
      <c r="O19">
        <f>MATCH(1,J19:J30,0)</f>
        <v>1</v>
      </c>
    </row>
    <row r="20" spans="1:15">
      <c r="E20" s="46">
        <f t="shared" ref="E20:E30" si="11">H20-G20</f>
        <v>1.3</v>
      </c>
      <c r="F20" s="81">
        <f t="shared" ref="F20:F30" si="12">(H20-G20)/$H$30</f>
        <v>3.9877300613496931E-2</v>
      </c>
      <c r="G20" s="46">
        <f>H19</f>
        <v>0.2</v>
      </c>
      <c r="H20">
        <f t="shared" ref="H20:H30" si="13">N5</f>
        <v>1.5</v>
      </c>
      <c r="J20">
        <f>IF(AND($C$19&gt;G20,$C$19&lt;=H20),1,0)</f>
        <v>0</v>
      </c>
      <c r="K20" s="61">
        <v>0.05</v>
      </c>
      <c r="M20">
        <v>2</v>
      </c>
      <c r="O20" t="str">
        <f>INDEX(C4:C15,O19)</f>
        <v> Штиль</v>
      </c>
    </row>
    <row r="21" spans="1:15">
      <c r="E21" s="46">
        <f t="shared" si="11"/>
        <v>1.7999999999999998</v>
      </c>
      <c r="F21" s="81">
        <f t="shared" si="12"/>
        <v>5.5214723926380362E-2</v>
      </c>
      <c r="G21" s="46">
        <f>H20</f>
        <v>1.5</v>
      </c>
      <c r="H21">
        <f t="shared" si="13"/>
        <v>3.3</v>
      </c>
      <c r="J21">
        <f t="shared" ref="J21:J30" si="14">IF(AND($C$19&gt;G21,$C$19&lt;=H21),1,0)</f>
        <v>0</v>
      </c>
      <c r="M21">
        <v>3</v>
      </c>
    </row>
    <row r="22" spans="1:15">
      <c r="E22" s="46">
        <f t="shared" si="11"/>
        <v>2.1000000000000005</v>
      </c>
      <c r="F22" s="81">
        <f t="shared" si="12"/>
        <v>6.4417177914110446E-2</v>
      </c>
      <c r="G22" s="46">
        <f>H21</f>
        <v>3.3</v>
      </c>
      <c r="H22">
        <f t="shared" si="13"/>
        <v>5.4</v>
      </c>
      <c r="J22">
        <f t="shared" si="14"/>
        <v>0</v>
      </c>
      <c r="M22">
        <v>4</v>
      </c>
    </row>
    <row r="23" spans="1:15">
      <c r="E23" s="46">
        <f t="shared" si="11"/>
        <v>2.5</v>
      </c>
      <c r="F23" s="81">
        <f t="shared" si="12"/>
        <v>7.6687116564417179E-2</v>
      </c>
      <c r="G23" s="46">
        <f>H22</f>
        <v>5.4</v>
      </c>
      <c r="H23">
        <f t="shared" si="13"/>
        <v>7.9</v>
      </c>
      <c r="J23">
        <f t="shared" si="14"/>
        <v>0</v>
      </c>
      <c r="M23">
        <v>5</v>
      </c>
    </row>
    <row r="24" spans="1:15">
      <c r="E24" s="46">
        <f t="shared" si="11"/>
        <v>2.7999999999999989</v>
      </c>
      <c r="F24" s="81">
        <f t="shared" si="12"/>
        <v>8.5889570552147201E-2</v>
      </c>
      <c r="G24" s="46">
        <f t="shared" ref="G24:G30" si="15">H23</f>
        <v>7.9</v>
      </c>
      <c r="H24">
        <f t="shared" si="13"/>
        <v>10.7</v>
      </c>
      <c r="J24">
        <f t="shared" si="14"/>
        <v>0</v>
      </c>
      <c r="M24">
        <v>6</v>
      </c>
    </row>
    <row r="25" spans="1:15">
      <c r="E25" s="46">
        <f t="shared" si="11"/>
        <v>3.1000000000000014</v>
      </c>
      <c r="F25" s="81">
        <f t="shared" si="12"/>
        <v>9.5092024539877334E-2</v>
      </c>
      <c r="G25" s="46">
        <f t="shared" si="15"/>
        <v>10.7</v>
      </c>
      <c r="H25">
        <f t="shared" si="13"/>
        <v>13.8</v>
      </c>
      <c r="J25">
        <f t="shared" si="14"/>
        <v>0</v>
      </c>
      <c r="M25">
        <v>7</v>
      </c>
    </row>
    <row r="26" spans="1:15">
      <c r="E26" s="46">
        <f t="shared" si="11"/>
        <v>3.3000000000000007</v>
      </c>
      <c r="F26" s="81">
        <f t="shared" si="12"/>
        <v>0.10122699386503069</v>
      </c>
      <c r="G26" s="46">
        <f t="shared" si="15"/>
        <v>13.8</v>
      </c>
      <c r="H26">
        <f t="shared" si="13"/>
        <v>17.100000000000001</v>
      </c>
      <c r="J26">
        <f t="shared" si="14"/>
        <v>0</v>
      </c>
      <c r="M26">
        <v>8</v>
      </c>
    </row>
    <row r="27" spans="1:15">
      <c r="E27" s="46">
        <f t="shared" si="11"/>
        <v>3.5999999999999979</v>
      </c>
      <c r="F27" s="81">
        <f t="shared" si="12"/>
        <v>0.11042944785276067</v>
      </c>
      <c r="G27" s="46">
        <f t="shared" si="15"/>
        <v>17.100000000000001</v>
      </c>
      <c r="H27">
        <f t="shared" si="13"/>
        <v>20.7</v>
      </c>
      <c r="J27">
        <f t="shared" si="14"/>
        <v>0</v>
      </c>
      <c r="M27">
        <v>9</v>
      </c>
    </row>
    <row r="28" spans="1:15">
      <c r="E28" s="46">
        <f t="shared" si="11"/>
        <v>3.6999999999999993</v>
      </c>
      <c r="F28" s="81">
        <f t="shared" si="12"/>
        <v>0.11349693251533739</v>
      </c>
      <c r="G28" s="46">
        <f t="shared" si="15"/>
        <v>20.7</v>
      </c>
      <c r="H28">
        <f t="shared" si="13"/>
        <v>24.4</v>
      </c>
      <c r="J28">
        <f t="shared" si="14"/>
        <v>0</v>
      </c>
      <c r="M28">
        <v>10</v>
      </c>
    </row>
    <row r="29" spans="1:15">
      <c r="E29" s="46">
        <f t="shared" si="11"/>
        <v>4</v>
      </c>
      <c r="F29" s="81">
        <f t="shared" si="12"/>
        <v>0.12269938650306748</v>
      </c>
      <c r="G29" s="46">
        <f t="shared" si="15"/>
        <v>24.4</v>
      </c>
      <c r="H29">
        <f t="shared" si="13"/>
        <v>28.4</v>
      </c>
      <c r="J29">
        <f t="shared" si="14"/>
        <v>0</v>
      </c>
      <c r="M29">
        <v>11</v>
      </c>
    </row>
    <row r="30" spans="1:15">
      <c r="E30" s="46">
        <f t="shared" si="11"/>
        <v>4.2000000000000028</v>
      </c>
      <c r="F30" s="81">
        <f t="shared" si="12"/>
        <v>0.12883435582822095</v>
      </c>
      <c r="G30" s="46">
        <f t="shared" si="15"/>
        <v>28.4</v>
      </c>
      <c r="H30">
        <f t="shared" si="13"/>
        <v>32.6</v>
      </c>
      <c r="J30">
        <f t="shared" si="14"/>
        <v>0</v>
      </c>
      <c r="M30">
        <v>12</v>
      </c>
    </row>
    <row r="34" spans="3:3">
      <c r="C34" s="63"/>
    </row>
    <row r="35" spans="3:3">
      <c r="C35" s="61"/>
    </row>
  </sheetData>
  <mergeCells count="6">
    <mergeCell ref="G2:H2"/>
    <mergeCell ref="A19:B19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79"/>
  <sheetViews>
    <sheetView topLeftCell="A31" workbookViewId="0">
      <selection activeCell="Y6" sqref="Y6"/>
    </sheetView>
  </sheetViews>
  <sheetFormatPr defaultRowHeight="15"/>
  <cols>
    <col min="3" max="3" width="11.5703125" customWidth="1"/>
    <col min="17" max="17" width="12.7109375" customWidth="1"/>
  </cols>
  <sheetData>
    <row r="3" spans="2:25" ht="81.75" thickBot="1">
      <c r="B3" s="1" t="s">
        <v>438</v>
      </c>
      <c r="C3" s="1" t="s">
        <v>439</v>
      </c>
      <c r="D3" s="2" t="s">
        <v>655</v>
      </c>
      <c r="E3" s="3" t="s">
        <v>440</v>
      </c>
      <c r="F3" s="4" t="s">
        <v>441</v>
      </c>
      <c r="G3" s="5" t="s">
        <v>656</v>
      </c>
      <c r="H3" s="6" t="s">
        <v>442</v>
      </c>
      <c r="I3" s="7" t="s">
        <v>527</v>
      </c>
      <c r="J3" s="8"/>
      <c r="L3" t="s">
        <v>310</v>
      </c>
      <c r="M3" t="s">
        <v>311</v>
      </c>
      <c r="Q3" s="35" t="s">
        <v>312</v>
      </c>
      <c r="V3" s="35" t="str">
        <f>G3</f>
        <v>Середня швидкість вітра (м/с)</v>
      </c>
      <c r="Y3" s="35" t="s">
        <v>0</v>
      </c>
    </row>
    <row r="4" spans="2:25" ht="15.75" thickBot="1">
      <c r="B4">
        <v>2010</v>
      </c>
      <c r="C4" s="10" t="s">
        <v>443</v>
      </c>
      <c r="D4" s="25" t="s">
        <v>1</v>
      </c>
      <c r="E4" s="12" t="s">
        <v>2</v>
      </c>
      <c r="F4" s="13" t="s">
        <v>3</v>
      </c>
      <c r="G4" s="14" t="s">
        <v>4</v>
      </c>
      <c r="H4" s="15" t="s">
        <v>5</v>
      </c>
      <c r="I4" s="16" t="s">
        <v>6</v>
      </c>
      <c r="J4" s="17"/>
      <c r="L4">
        <f>B4</f>
        <v>2010</v>
      </c>
      <c r="M4" s="9" t="str">
        <f>C4</f>
        <v>лютий</v>
      </c>
      <c r="N4">
        <f t="shared" ref="N4:N35" si="0">FIND(".",D4,1)</f>
        <v>3</v>
      </c>
      <c r="O4" t="str">
        <f t="shared" ref="O4:O35" si="1">IF(ISERR(N4),D4,REPLACE(D4,N4,1,","))</f>
        <v>+0,2 °</v>
      </c>
      <c r="P4" t="str">
        <f>MID(O4,1,LEN(O4)-1)</f>
        <v xml:space="preserve">+0,2 </v>
      </c>
      <c r="Q4" s="26">
        <f>VALUE(P4)</f>
        <v>0.2</v>
      </c>
      <c r="R4" t="str">
        <f>G4</f>
        <v>4.2 м/с</v>
      </c>
      <c r="S4">
        <f>FIND(".",R4,1)</f>
        <v>2</v>
      </c>
      <c r="T4" t="str">
        <f>IF(ISERR(S4),G4,REPLACE(R4,S4,1,","))</f>
        <v>4,2 м/с</v>
      </c>
      <c r="U4" t="str">
        <f>MID(T4,1,LEN(T4)-3)</f>
        <v xml:space="preserve">4,2 </v>
      </c>
      <c r="V4">
        <f>VALUE(U4)</f>
        <v>4.2</v>
      </c>
      <c r="W4" t="str">
        <f>I4</f>
        <v>15 см</v>
      </c>
      <c r="X4">
        <f>VALUE(MID(W4,1,LEN(W4)-3))</f>
        <v>15</v>
      </c>
      <c r="Y4">
        <f>IF(ISERR(X4),0,X4)</f>
        <v>15</v>
      </c>
    </row>
    <row r="5" spans="2:25" ht="15.75" thickBot="1">
      <c r="B5">
        <v>2010</v>
      </c>
      <c r="C5" s="10" t="s">
        <v>444</v>
      </c>
      <c r="D5" s="11" t="s">
        <v>7</v>
      </c>
      <c r="E5" s="12" t="s">
        <v>8</v>
      </c>
      <c r="F5" s="13" t="s">
        <v>9</v>
      </c>
      <c r="G5" s="14" t="s">
        <v>10</v>
      </c>
      <c r="H5" s="15" t="s">
        <v>11</v>
      </c>
      <c r="I5" s="16" t="s">
        <v>12</v>
      </c>
      <c r="J5" s="17"/>
      <c r="L5">
        <f t="shared" ref="L5:L68" si="2">B5</f>
        <v>2010</v>
      </c>
      <c r="M5" s="9" t="str">
        <f t="shared" ref="M5:M68" si="3">C5</f>
        <v>березень</v>
      </c>
      <c r="N5" t="e">
        <f t="shared" si="0"/>
        <v>#VALUE!</v>
      </c>
      <c r="O5" t="str">
        <f t="shared" si="1"/>
        <v>+2 °</v>
      </c>
      <c r="P5" t="str">
        <f t="shared" ref="P5:P14" si="4">MID(O5,1,LEN(O5)-1)</f>
        <v xml:space="preserve">+2 </v>
      </c>
      <c r="Q5" s="26">
        <f t="shared" ref="Q5:Q14" si="5">VALUE(P5)</f>
        <v>2</v>
      </c>
      <c r="R5" t="str">
        <f t="shared" ref="R5:R68" si="6">G5</f>
        <v>4.1 м/с</v>
      </c>
      <c r="S5">
        <f t="shared" ref="S5:S68" si="7">FIND(".",R5,1)</f>
        <v>2</v>
      </c>
      <c r="T5" t="str">
        <f t="shared" ref="T5:T68" si="8">IF(ISERR(S5),G5,REPLACE(R5,S5,1,","))</f>
        <v>4,1 м/с</v>
      </c>
      <c r="U5" t="str">
        <f t="shared" ref="U5:U68" si="9">MID(T5,1,LEN(T5)-3)</f>
        <v xml:space="preserve">4,1 </v>
      </c>
      <c r="V5">
        <f t="shared" ref="V5:V68" si="10">VALUE(U5)</f>
        <v>4.0999999999999996</v>
      </c>
      <c r="W5" t="str">
        <f t="shared" ref="W5:W68" si="11">I5</f>
        <v>13 см</v>
      </c>
      <c r="X5">
        <f t="shared" ref="X5:X68" si="12">VALUE(MID(W5,1,LEN(W5)-3))</f>
        <v>13</v>
      </c>
      <c r="Y5">
        <f t="shared" ref="Y5:Y68" si="13">IF(ISERR(X5),0,X5)</f>
        <v>13</v>
      </c>
    </row>
    <row r="6" spans="2:25" ht="15.75" thickBot="1">
      <c r="B6">
        <v>2010</v>
      </c>
      <c r="C6" s="10" t="s">
        <v>445</v>
      </c>
      <c r="D6" s="11" t="s">
        <v>13</v>
      </c>
      <c r="E6" s="12" t="s">
        <v>14</v>
      </c>
      <c r="F6" s="13" t="s">
        <v>15</v>
      </c>
      <c r="G6" s="14" t="s">
        <v>16</v>
      </c>
      <c r="H6" s="15" t="s">
        <v>17</v>
      </c>
      <c r="I6" s="16" t="s">
        <v>18</v>
      </c>
      <c r="J6" s="17"/>
      <c r="L6">
        <f t="shared" si="2"/>
        <v>2010</v>
      </c>
      <c r="M6" s="9" t="str">
        <f t="shared" si="3"/>
        <v>квітень</v>
      </c>
      <c r="N6">
        <f t="shared" si="0"/>
        <v>4</v>
      </c>
      <c r="O6" t="str">
        <f t="shared" si="1"/>
        <v>+10,5 °</v>
      </c>
      <c r="P6" t="str">
        <f t="shared" si="4"/>
        <v xml:space="preserve">+10,5 </v>
      </c>
      <c r="Q6" s="26">
        <f t="shared" si="5"/>
        <v>10.5</v>
      </c>
      <c r="R6" t="str">
        <f t="shared" si="6"/>
        <v>3.3 м/с</v>
      </c>
      <c r="S6">
        <f t="shared" si="7"/>
        <v>2</v>
      </c>
      <c r="T6" t="str">
        <f t="shared" si="8"/>
        <v>3,3 м/с</v>
      </c>
      <c r="U6" t="str">
        <f t="shared" si="9"/>
        <v xml:space="preserve">3,3 </v>
      </c>
      <c r="V6">
        <f t="shared" si="10"/>
        <v>3.3</v>
      </c>
      <c r="W6" t="str">
        <f t="shared" si="11"/>
        <v>-</v>
      </c>
      <c r="X6" t="e">
        <f t="shared" si="12"/>
        <v>#VALUE!</v>
      </c>
      <c r="Y6">
        <f t="shared" si="13"/>
        <v>0</v>
      </c>
    </row>
    <row r="7" spans="2:25" ht="15.75" thickBot="1">
      <c r="B7">
        <v>2010</v>
      </c>
      <c r="C7" s="10" t="s">
        <v>446</v>
      </c>
      <c r="D7" s="11" t="s">
        <v>19</v>
      </c>
      <c r="E7" s="12" t="s">
        <v>20</v>
      </c>
      <c r="F7" s="13" t="s">
        <v>21</v>
      </c>
      <c r="G7" s="14" t="s">
        <v>22</v>
      </c>
      <c r="H7" s="15" t="s">
        <v>23</v>
      </c>
      <c r="I7" s="16" t="s">
        <v>18</v>
      </c>
      <c r="J7" s="17"/>
      <c r="L7">
        <f t="shared" si="2"/>
        <v>2010</v>
      </c>
      <c r="M7" s="9" t="str">
        <f t="shared" si="3"/>
        <v>травень</v>
      </c>
      <c r="N7">
        <f t="shared" si="0"/>
        <v>4</v>
      </c>
      <c r="O7" t="str">
        <f t="shared" si="1"/>
        <v>+17,4 °</v>
      </c>
      <c r="P7" t="str">
        <f t="shared" si="4"/>
        <v xml:space="preserve">+17,4 </v>
      </c>
      <c r="Q7" s="26">
        <f t="shared" si="5"/>
        <v>17.399999999999999</v>
      </c>
      <c r="R7" t="str">
        <f t="shared" si="6"/>
        <v>3 м/с</v>
      </c>
      <c r="S7" t="e">
        <f t="shared" si="7"/>
        <v>#VALUE!</v>
      </c>
      <c r="T7" t="str">
        <f t="shared" si="8"/>
        <v>3 м/с</v>
      </c>
      <c r="U7" t="str">
        <f t="shared" si="9"/>
        <v xml:space="preserve">3 </v>
      </c>
      <c r="V7">
        <f t="shared" si="10"/>
        <v>3</v>
      </c>
      <c r="W7" t="str">
        <f t="shared" si="11"/>
        <v>-</v>
      </c>
      <c r="X7" t="e">
        <f t="shared" si="12"/>
        <v>#VALUE!</v>
      </c>
      <c r="Y7">
        <f t="shared" si="13"/>
        <v>0</v>
      </c>
    </row>
    <row r="8" spans="2:25" ht="15.75" thickBot="1">
      <c r="B8">
        <v>2010</v>
      </c>
      <c r="C8" s="10" t="s">
        <v>447</v>
      </c>
      <c r="D8" s="11" t="s">
        <v>24</v>
      </c>
      <c r="E8" s="12" t="s">
        <v>25</v>
      </c>
      <c r="F8" s="13" t="s">
        <v>26</v>
      </c>
      <c r="G8" s="14" t="s">
        <v>27</v>
      </c>
      <c r="H8" s="15" t="s">
        <v>28</v>
      </c>
      <c r="I8" s="16" t="s">
        <v>18</v>
      </c>
      <c r="J8" s="17"/>
      <c r="L8">
        <f t="shared" si="2"/>
        <v>2010</v>
      </c>
      <c r="M8" s="9" t="str">
        <f t="shared" si="3"/>
        <v>червень</v>
      </c>
      <c r="N8">
        <f t="shared" si="0"/>
        <v>4</v>
      </c>
      <c r="O8" t="str">
        <f t="shared" si="1"/>
        <v>+22,7 °</v>
      </c>
      <c r="P8" t="str">
        <f t="shared" si="4"/>
        <v xml:space="preserve">+22,7 </v>
      </c>
      <c r="Q8" s="26">
        <f t="shared" si="5"/>
        <v>22.7</v>
      </c>
      <c r="R8" t="str">
        <f t="shared" si="6"/>
        <v>3.8 м/с</v>
      </c>
      <c r="S8">
        <f t="shared" si="7"/>
        <v>2</v>
      </c>
      <c r="T8" t="str">
        <f t="shared" si="8"/>
        <v>3,8 м/с</v>
      </c>
      <c r="U8" t="str">
        <f t="shared" si="9"/>
        <v xml:space="preserve">3,8 </v>
      </c>
      <c r="V8">
        <f t="shared" si="10"/>
        <v>3.8</v>
      </c>
      <c r="W8" t="str">
        <f t="shared" si="11"/>
        <v>-</v>
      </c>
      <c r="X8" t="e">
        <f t="shared" si="12"/>
        <v>#VALUE!</v>
      </c>
      <c r="Y8">
        <f t="shared" si="13"/>
        <v>0</v>
      </c>
    </row>
    <row r="9" spans="2:25" ht="15.75" thickBot="1">
      <c r="B9">
        <v>2010</v>
      </c>
      <c r="C9" s="10" t="s">
        <v>448</v>
      </c>
      <c r="D9" s="11" t="s">
        <v>29</v>
      </c>
      <c r="E9" s="12" t="s">
        <v>30</v>
      </c>
      <c r="F9" s="13" t="s">
        <v>31</v>
      </c>
      <c r="G9" s="14" t="s">
        <v>22</v>
      </c>
      <c r="H9" s="15" t="s">
        <v>32</v>
      </c>
      <c r="I9" s="16" t="s">
        <v>18</v>
      </c>
      <c r="J9" s="17"/>
      <c r="L9">
        <f t="shared" si="2"/>
        <v>2010</v>
      </c>
      <c r="M9" s="9" t="str">
        <f t="shared" si="3"/>
        <v>липень</v>
      </c>
      <c r="N9">
        <f t="shared" si="0"/>
        <v>4</v>
      </c>
      <c r="O9" t="str">
        <f t="shared" si="1"/>
        <v>+24,8 °</v>
      </c>
      <c r="P9" t="str">
        <f t="shared" si="4"/>
        <v xml:space="preserve">+24,8 </v>
      </c>
      <c r="Q9" s="26">
        <f t="shared" si="5"/>
        <v>24.8</v>
      </c>
      <c r="R9" t="str">
        <f t="shared" si="6"/>
        <v>3 м/с</v>
      </c>
      <c r="S9" t="e">
        <f t="shared" si="7"/>
        <v>#VALUE!</v>
      </c>
      <c r="T9" t="str">
        <f t="shared" si="8"/>
        <v>3 м/с</v>
      </c>
      <c r="U9" t="str">
        <f t="shared" si="9"/>
        <v xml:space="preserve">3 </v>
      </c>
      <c r="V9">
        <f t="shared" si="10"/>
        <v>3</v>
      </c>
      <c r="W9" t="str">
        <f t="shared" si="11"/>
        <v>-</v>
      </c>
      <c r="X9" t="e">
        <f t="shared" si="12"/>
        <v>#VALUE!</v>
      </c>
      <c r="Y9">
        <f t="shared" si="13"/>
        <v>0</v>
      </c>
    </row>
    <row r="10" spans="2:25" ht="15.75" thickBot="1">
      <c r="B10">
        <v>2010</v>
      </c>
      <c r="C10" s="10" t="s">
        <v>449</v>
      </c>
      <c r="D10" s="11" t="s">
        <v>33</v>
      </c>
      <c r="E10" s="12" t="s">
        <v>34</v>
      </c>
      <c r="F10" s="13" t="s">
        <v>35</v>
      </c>
      <c r="G10" s="14" t="s">
        <v>27</v>
      </c>
      <c r="H10" s="15" t="s">
        <v>36</v>
      </c>
      <c r="I10" s="16" t="s">
        <v>18</v>
      </c>
      <c r="J10" s="17"/>
      <c r="L10">
        <f t="shared" si="2"/>
        <v>2010</v>
      </c>
      <c r="M10" s="9" t="str">
        <f t="shared" si="3"/>
        <v>серпень</v>
      </c>
      <c r="N10">
        <f t="shared" si="0"/>
        <v>4</v>
      </c>
      <c r="O10" t="str">
        <f t="shared" si="1"/>
        <v>+25,8 °</v>
      </c>
      <c r="P10" t="str">
        <f t="shared" si="4"/>
        <v xml:space="preserve">+25,8 </v>
      </c>
      <c r="Q10" s="26">
        <f t="shared" si="5"/>
        <v>25.8</v>
      </c>
      <c r="R10" t="str">
        <f t="shared" si="6"/>
        <v>3.8 м/с</v>
      </c>
      <c r="S10">
        <f t="shared" si="7"/>
        <v>2</v>
      </c>
      <c r="T10" t="str">
        <f t="shared" si="8"/>
        <v>3,8 м/с</v>
      </c>
      <c r="U10" t="str">
        <f t="shared" si="9"/>
        <v xml:space="preserve">3,8 </v>
      </c>
      <c r="V10">
        <f t="shared" si="10"/>
        <v>3.8</v>
      </c>
      <c r="W10" t="str">
        <f t="shared" si="11"/>
        <v>-</v>
      </c>
      <c r="X10" t="e">
        <f t="shared" si="12"/>
        <v>#VALUE!</v>
      </c>
      <c r="Y10">
        <f t="shared" si="13"/>
        <v>0</v>
      </c>
    </row>
    <row r="11" spans="2:25" ht="15.75" thickBot="1">
      <c r="B11">
        <v>2010</v>
      </c>
      <c r="C11" s="10" t="s">
        <v>450</v>
      </c>
      <c r="D11" s="11" t="s">
        <v>37</v>
      </c>
      <c r="E11" s="12" t="s">
        <v>38</v>
      </c>
      <c r="F11" s="13" t="s">
        <v>39</v>
      </c>
      <c r="G11" s="14" t="s">
        <v>40</v>
      </c>
      <c r="H11" s="15" t="s">
        <v>41</v>
      </c>
      <c r="I11" s="16" t="s">
        <v>18</v>
      </c>
      <c r="J11" s="17"/>
      <c r="L11">
        <f t="shared" si="2"/>
        <v>2010</v>
      </c>
      <c r="M11" s="9" t="str">
        <f t="shared" si="3"/>
        <v>вересень</v>
      </c>
      <c r="N11">
        <f t="shared" si="0"/>
        <v>4</v>
      </c>
      <c r="O11" t="str">
        <f t="shared" si="1"/>
        <v>+16,9 °</v>
      </c>
      <c r="P11" t="str">
        <f t="shared" si="4"/>
        <v xml:space="preserve">+16,9 </v>
      </c>
      <c r="Q11" s="26">
        <f t="shared" si="5"/>
        <v>16.899999999999999</v>
      </c>
      <c r="R11" t="str">
        <f t="shared" si="6"/>
        <v>4.3 м/с</v>
      </c>
      <c r="S11">
        <f t="shared" si="7"/>
        <v>2</v>
      </c>
      <c r="T11" t="str">
        <f t="shared" si="8"/>
        <v>4,3 м/с</v>
      </c>
      <c r="U11" t="str">
        <f t="shared" si="9"/>
        <v xml:space="preserve">4,3 </v>
      </c>
      <c r="V11">
        <f t="shared" si="10"/>
        <v>4.3</v>
      </c>
      <c r="W11" t="str">
        <f t="shared" si="11"/>
        <v>-</v>
      </c>
      <c r="X11" t="e">
        <f t="shared" si="12"/>
        <v>#VALUE!</v>
      </c>
      <c r="Y11">
        <f t="shared" si="13"/>
        <v>0</v>
      </c>
    </row>
    <row r="12" spans="2:25" ht="15.75" thickBot="1">
      <c r="B12">
        <v>2010</v>
      </c>
      <c r="C12" s="10" t="s">
        <v>451</v>
      </c>
      <c r="D12" s="11" t="s">
        <v>42</v>
      </c>
      <c r="E12" s="12" t="s">
        <v>8</v>
      </c>
      <c r="F12" s="13" t="s">
        <v>43</v>
      </c>
      <c r="G12" s="14" t="s">
        <v>4</v>
      </c>
      <c r="H12" s="15" t="s">
        <v>44</v>
      </c>
      <c r="I12" s="16" t="s">
        <v>18</v>
      </c>
      <c r="J12" s="17"/>
      <c r="L12">
        <f t="shared" si="2"/>
        <v>2010</v>
      </c>
      <c r="M12" s="9" t="str">
        <f t="shared" si="3"/>
        <v>жовтень</v>
      </c>
      <c r="N12">
        <f t="shared" si="0"/>
        <v>3</v>
      </c>
      <c r="O12" t="str">
        <f t="shared" si="1"/>
        <v>+6,4 °</v>
      </c>
      <c r="P12" t="str">
        <f t="shared" si="4"/>
        <v xml:space="preserve">+6,4 </v>
      </c>
      <c r="Q12" s="26">
        <f t="shared" si="5"/>
        <v>6.4</v>
      </c>
      <c r="R12" t="str">
        <f t="shared" si="6"/>
        <v>4.2 м/с</v>
      </c>
      <c r="S12">
        <f t="shared" si="7"/>
        <v>2</v>
      </c>
      <c r="T12" t="str">
        <f t="shared" si="8"/>
        <v>4,2 м/с</v>
      </c>
      <c r="U12" t="str">
        <f t="shared" si="9"/>
        <v xml:space="preserve">4,2 </v>
      </c>
      <c r="V12">
        <f t="shared" si="10"/>
        <v>4.2</v>
      </c>
      <c r="W12" t="str">
        <f t="shared" si="11"/>
        <v>-</v>
      </c>
      <c r="X12" t="e">
        <f t="shared" si="12"/>
        <v>#VALUE!</v>
      </c>
      <c r="Y12">
        <f t="shared" si="13"/>
        <v>0</v>
      </c>
    </row>
    <row r="13" spans="2:25" ht="15.75" thickBot="1">
      <c r="B13">
        <v>2010</v>
      </c>
      <c r="C13" s="10" t="s">
        <v>452</v>
      </c>
      <c r="D13" s="11" t="s">
        <v>45</v>
      </c>
      <c r="E13" s="12" t="s">
        <v>46</v>
      </c>
      <c r="F13" s="13" t="s">
        <v>47</v>
      </c>
      <c r="G13" s="14" t="s">
        <v>4</v>
      </c>
      <c r="H13" s="15" t="s">
        <v>48</v>
      </c>
      <c r="I13" s="16" t="s">
        <v>18</v>
      </c>
      <c r="J13" s="17"/>
      <c r="L13">
        <f t="shared" si="2"/>
        <v>2010</v>
      </c>
      <c r="M13" s="9" t="str">
        <f t="shared" si="3"/>
        <v>листопад</v>
      </c>
      <c r="N13">
        <f t="shared" si="0"/>
        <v>3</v>
      </c>
      <c r="O13" t="str">
        <f t="shared" si="1"/>
        <v>+8,8 °</v>
      </c>
      <c r="P13" t="str">
        <f t="shared" si="4"/>
        <v xml:space="preserve">+8,8 </v>
      </c>
      <c r="Q13" s="26">
        <f t="shared" si="5"/>
        <v>8.8000000000000007</v>
      </c>
      <c r="R13" t="str">
        <f t="shared" si="6"/>
        <v>4.2 м/с</v>
      </c>
      <c r="S13">
        <f t="shared" si="7"/>
        <v>2</v>
      </c>
      <c r="T13" t="str">
        <f t="shared" si="8"/>
        <v>4,2 м/с</v>
      </c>
      <c r="U13" t="str">
        <f t="shared" si="9"/>
        <v xml:space="preserve">4,2 </v>
      </c>
      <c r="V13">
        <f t="shared" si="10"/>
        <v>4.2</v>
      </c>
      <c r="W13" t="str">
        <f t="shared" si="11"/>
        <v>-</v>
      </c>
      <c r="X13" t="e">
        <f t="shared" si="12"/>
        <v>#VALUE!</v>
      </c>
      <c r="Y13">
        <f t="shared" si="13"/>
        <v>0</v>
      </c>
    </row>
    <row r="14" spans="2:25" ht="15.75" thickBot="1">
      <c r="B14">
        <v>2010</v>
      </c>
      <c r="C14" s="10" t="s">
        <v>453</v>
      </c>
      <c r="D14" s="18" t="s">
        <v>49</v>
      </c>
      <c r="E14" s="19" t="s">
        <v>50</v>
      </c>
      <c r="F14" s="20" t="s">
        <v>51</v>
      </c>
      <c r="G14" s="21" t="s">
        <v>52</v>
      </c>
      <c r="H14" s="22" t="s">
        <v>53</v>
      </c>
      <c r="I14" s="23" t="s">
        <v>54</v>
      </c>
      <c r="J14" s="24"/>
      <c r="L14">
        <f t="shared" si="2"/>
        <v>2010</v>
      </c>
      <c r="M14" s="9" t="str">
        <f t="shared" si="3"/>
        <v>грудень</v>
      </c>
      <c r="N14">
        <f t="shared" si="0"/>
        <v>3</v>
      </c>
      <c r="O14" t="str">
        <f t="shared" si="1"/>
        <v>-0,5 °</v>
      </c>
      <c r="P14" t="str">
        <f t="shared" si="4"/>
        <v xml:space="preserve">-0,5 </v>
      </c>
      <c r="Q14" s="26">
        <f t="shared" si="5"/>
        <v>-0.5</v>
      </c>
      <c r="R14" t="str">
        <f t="shared" si="6"/>
        <v>4.5 м/с</v>
      </c>
      <c r="S14">
        <f t="shared" si="7"/>
        <v>2</v>
      </c>
      <c r="T14" t="str">
        <f t="shared" si="8"/>
        <v>4,5 м/с</v>
      </c>
      <c r="U14" t="str">
        <f t="shared" si="9"/>
        <v xml:space="preserve">4,5 </v>
      </c>
      <c r="V14">
        <f t="shared" si="10"/>
        <v>4.5</v>
      </c>
      <c r="W14" t="str">
        <f t="shared" si="11"/>
        <v>9 см</v>
      </c>
      <c r="X14">
        <f t="shared" si="12"/>
        <v>9</v>
      </c>
      <c r="Y14">
        <f t="shared" si="13"/>
        <v>9</v>
      </c>
    </row>
    <row r="15" spans="2:25" ht="15.75" thickBot="1">
      <c r="B15">
        <v>2011</v>
      </c>
      <c r="C15" s="10" t="s">
        <v>454</v>
      </c>
      <c r="D15" s="11" t="s">
        <v>55</v>
      </c>
      <c r="E15" s="12" t="s">
        <v>56</v>
      </c>
      <c r="F15" s="13" t="s">
        <v>57</v>
      </c>
      <c r="G15" s="14" t="s">
        <v>58</v>
      </c>
      <c r="H15" s="15" t="s">
        <v>59</v>
      </c>
      <c r="I15" s="16" t="s">
        <v>60</v>
      </c>
      <c r="J15" s="17"/>
      <c r="L15">
        <f t="shared" si="2"/>
        <v>2011</v>
      </c>
      <c r="M15" s="9" t="str">
        <f t="shared" si="3"/>
        <v>січень</v>
      </c>
      <c r="N15">
        <f t="shared" si="0"/>
        <v>3</v>
      </c>
      <c r="O15" t="str">
        <f t="shared" si="1"/>
        <v>-5,7 °</v>
      </c>
      <c r="P15" t="str">
        <f t="shared" ref="P15:P23" si="14">MID(O15,1,LEN(O15)-1)</f>
        <v xml:space="preserve">-5,7 </v>
      </c>
      <c r="Q15" s="26">
        <f t="shared" ref="Q15:Q23" si="15">VALUE(P15)</f>
        <v>-5.7</v>
      </c>
      <c r="R15" t="str">
        <f t="shared" si="6"/>
        <v>2.8 м/с</v>
      </c>
      <c r="S15">
        <f t="shared" si="7"/>
        <v>2</v>
      </c>
      <c r="T15" t="str">
        <f t="shared" si="8"/>
        <v>2,8 м/с</v>
      </c>
      <c r="U15" t="str">
        <f t="shared" si="9"/>
        <v xml:space="preserve">2,8 </v>
      </c>
      <c r="V15">
        <f t="shared" si="10"/>
        <v>2.8</v>
      </c>
      <c r="W15" t="str">
        <f t="shared" si="11"/>
        <v>32 см</v>
      </c>
      <c r="X15">
        <f t="shared" si="12"/>
        <v>32</v>
      </c>
      <c r="Y15">
        <f t="shared" si="13"/>
        <v>32</v>
      </c>
    </row>
    <row r="16" spans="2:25" ht="15.75" thickBot="1">
      <c r="B16">
        <v>2011</v>
      </c>
      <c r="C16" s="10" t="s">
        <v>443</v>
      </c>
      <c r="D16" s="11" t="s">
        <v>61</v>
      </c>
      <c r="E16" s="12" t="s">
        <v>62</v>
      </c>
      <c r="F16" s="13" t="s">
        <v>63</v>
      </c>
      <c r="G16" s="14" t="s">
        <v>64</v>
      </c>
      <c r="H16" s="15" t="s">
        <v>65</v>
      </c>
      <c r="I16" s="16" t="s">
        <v>66</v>
      </c>
      <c r="J16" s="17"/>
      <c r="L16">
        <f t="shared" si="2"/>
        <v>2011</v>
      </c>
      <c r="M16" s="9" t="str">
        <f t="shared" si="3"/>
        <v>лютий</v>
      </c>
      <c r="N16">
        <f t="shared" si="0"/>
        <v>3</v>
      </c>
      <c r="O16" t="str">
        <f t="shared" si="1"/>
        <v>-7,3 °</v>
      </c>
      <c r="P16" t="str">
        <f t="shared" si="14"/>
        <v xml:space="preserve">-7,3 </v>
      </c>
      <c r="Q16" s="26">
        <f t="shared" si="15"/>
        <v>-7.3</v>
      </c>
      <c r="R16" t="str">
        <f t="shared" si="6"/>
        <v>5.7 м/с</v>
      </c>
      <c r="S16">
        <f t="shared" si="7"/>
        <v>2</v>
      </c>
      <c r="T16" t="str">
        <f t="shared" si="8"/>
        <v>5,7 м/с</v>
      </c>
      <c r="U16" t="str">
        <f t="shared" si="9"/>
        <v xml:space="preserve">5,7 </v>
      </c>
      <c r="V16">
        <f t="shared" si="10"/>
        <v>5.7</v>
      </c>
      <c r="W16" t="str">
        <f t="shared" si="11"/>
        <v>23 см</v>
      </c>
      <c r="X16">
        <f t="shared" si="12"/>
        <v>23</v>
      </c>
      <c r="Y16">
        <f t="shared" si="13"/>
        <v>23</v>
      </c>
    </row>
    <row r="17" spans="2:25" ht="15.75" thickBot="1">
      <c r="B17">
        <v>2011</v>
      </c>
      <c r="C17" s="10" t="s">
        <v>444</v>
      </c>
      <c r="D17" s="11" t="s">
        <v>67</v>
      </c>
      <c r="E17" s="12" t="s">
        <v>68</v>
      </c>
      <c r="F17" s="13" t="s">
        <v>69</v>
      </c>
      <c r="G17" s="14" t="s">
        <v>40</v>
      </c>
      <c r="H17" s="15" t="s">
        <v>70</v>
      </c>
      <c r="I17" s="16" t="s">
        <v>71</v>
      </c>
      <c r="J17" s="17"/>
      <c r="L17">
        <f t="shared" si="2"/>
        <v>2011</v>
      </c>
      <c r="M17" s="9" t="str">
        <f t="shared" si="3"/>
        <v>березень</v>
      </c>
      <c r="N17">
        <f t="shared" si="0"/>
        <v>3</v>
      </c>
      <c r="O17" t="str">
        <f t="shared" si="1"/>
        <v>+0,5 °</v>
      </c>
      <c r="P17" t="str">
        <f t="shared" si="14"/>
        <v xml:space="preserve">+0,5 </v>
      </c>
      <c r="Q17" s="26">
        <f t="shared" si="15"/>
        <v>0.5</v>
      </c>
      <c r="R17" t="str">
        <f t="shared" si="6"/>
        <v>4.3 м/с</v>
      </c>
      <c r="S17">
        <f t="shared" si="7"/>
        <v>2</v>
      </c>
      <c r="T17" t="str">
        <f t="shared" si="8"/>
        <v>4,3 м/с</v>
      </c>
      <c r="U17" t="str">
        <f t="shared" si="9"/>
        <v xml:space="preserve">4,3 </v>
      </c>
      <c r="V17">
        <f t="shared" si="10"/>
        <v>4.3</v>
      </c>
      <c r="W17" t="str">
        <f t="shared" si="11"/>
        <v>18 см</v>
      </c>
      <c r="X17">
        <f t="shared" si="12"/>
        <v>18</v>
      </c>
      <c r="Y17">
        <f t="shared" si="13"/>
        <v>18</v>
      </c>
    </row>
    <row r="18" spans="2:25" ht="15.75" thickBot="1">
      <c r="B18">
        <v>2011</v>
      </c>
      <c r="C18" s="10" t="s">
        <v>445</v>
      </c>
      <c r="D18" s="11" t="s">
        <v>72</v>
      </c>
      <c r="E18" s="12" t="s">
        <v>73</v>
      </c>
      <c r="F18" s="13" t="s">
        <v>74</v>
      </c>
      <c r="G18" s="14" t="s">
        <v>4</v>
      </c>
      <c r="H18" s="15" t="s">
        <v>75</v>
      </c>
      <c r="I18" s="16" t="s">
        <v>18</v>
      </c>
      <c r="J18" s="17"/>
      <c r="L18">
        <f t="shared" si="2"/>
        <v>2011</v>
      </c>
      <c r="M18" s="9" t="str">
        <f t="shared" si="3"/>
        <v>квітень</v>
      </c>
      <c r="N18">
        <f t="shared" si="0"/>
        <v>3</v>
      </c>
      <c r="O18" t="str">
        <f t="shared" si="1"/>
        <v>+9,2 °</v>
      </c>
      <c r="P18" t="str">
        <f t="shared" si="14"/>
        <v xml:space="preserve">+9,2 </v>
      </c>
      <c r="Q18" s="26">
        <f t="shared" si="15"/>
        <v>9.1999999999999993</v>
      </c>
      <c r="R18" t="str">
        <f t="shared" si="6"/>
        <v>4.2 м/с</v>
      </c>
      <c r="S18">
        <f t="shared" si="7"/>
        <v>2</v>
      </c>
      <c r="T18" t="str">
        <f t="shared" si="8"/>
        <v>4,2 м/с</v>
      </c>
      <c r="U18" t="str">
        <f t="shared" si="9"/>
        <v xml:space="preserve">4,2 </v>
      </c>
      <c r="V18">
        <f t="shared" si="10"/>
        <v>4.2</v>
      </c>
      <c r="W18" t="str">
        <f t="shared" si="11"/>
        <v>-</v>
      </c>
      <c r="X18" t="e">
        <f t="shared" si="12"/>
        <v>#VALUE!</v>
      </c>
      <c r="Y18">
        <f t="shared" si="13"/>
        <v>0</v>
      </c>
    </row>
    <row r="19" spans="2:25" ht="15.75" thickBot="1">
      <c r="B19">
        <v>2011</v>
      </c>
      <c r="C19" s="10" t="s">
        <v>446</v>
      </c>
      <c r="D19" s="11" t="s">
        <v>76</v>
      </c>
      <c r="E19" s="12" t="s">
        <v>77</v>
      </c>
      <c r="F19" s="13" t="s">
        <v>78</v>
      </c>
      <c r="G19" s="14" t="s">
        <v>16</v>
      </c>
      <c r="H19" s="15" t="s">
        <v>79</v>
      </c>
      <c r="I19" s="16" t="s">
        <v>18</v>
      </c>
      <c r="J19" s="17"/>
      <c r="L19">
        <f t="shared" si="2"/>
        <v>2011</v>
      </c>
      <c r="M19" s="9" t="str">
        <f t="shared" si="3"/>
        <v>травень</v>
      </c>
      <c r="N19">
        <f t="shared" si="0"/>
        <v>4</v>
      </c>
      <c r="O19" t="str">
        <f t="shared" si="1"/>
        <v>+17,9 °</v>
      </c>
      <c r="P19" t="str">
        <f t="shared" si="14"/>
        <v xml:space="preserve">+17,9 </v>
      </c>
      <c r="Q19" s="26">
        <f t="shared" si="15"/>
        <v>17.899999999999999</v>
      </c>
      <c r="R19" t="str">
        <f t="shared" si="6"/>
        <v>3.3 м/с</v>
      </c>
      <c r="S19">
        <f t="shared" si="7"/>
        <v>2</v>
      </c>
      <c r="T19" t="str">
        <f t="shared" si="8"/>
        <v>3,3 м/с</v>
      </c>
      <c r="U19" t="str">
        <f t="shared" si="9"/>
        <v xml:space="preserve">3,3 </v>
      </c>
      <c r="V19">
        <f t="shared" si="10"/>
        <v>3.3</v>
      </c>
      <c r="W19" t="str">
        <f t="shared" si="11"/>
        <v>-</v>
      </c>
      <c r="X19" t="e">
        <f t="shared" si="12"/>
        <v>#VALUE!</v>
      </c>
      <c r="Y19">
        <f t="shared" si="13"/>
        <v>0</v>
      </c>
    </row>
    <row r="20" spans="2:25" ht="27.75" thickBot="1">
      <c r="B20">
        <v>2011</v>
      </c>
      <c r="C20" s="10" t="s">
        <v>447</v>
      </c>
      <c r="D20" s="11" t="s">
        <v>80</v>
      </c>
      <c r="E20" s="12" t="s">
        <v>81</v>
      </c>
      <c r="F20" s="13" t="s">
        <v>82</v>
      </c>
      <c r="G20" s="14" t="s">
        <v>83</v>
      </c>
      <c r="H20" s="15" t="s">
        <v>84</v>
      </c>
      <c r="I20" s="16" t="s">
        <v>18</v>
      </c>
      <c r="J20" s="17"/>
      <c r="L20">
        <f t="shared" si="2"/>
        <v>2011</v>
      </c>
      <c r="M20" s="9" t="str">
        <f t="shared" si="3"/>
        <v>червень</v>
      </c>
      <c r="N20">
        <f t="shared" si="0"/>
        <v>4</v>
      </c>
      <c r="O20" t="str">
        <f t="shared" si="1"/>
        <v>+21,2 °</v>
      </c>
      <c r="P20" t="str">
        <f t="shared" si="14"/>
        <v xml:space="preserve">+21,2 </v>
      </c>
      <c r="Q20" s="26">
        <f t="shared" si="15"/>
        <v>21.2</v>
      </c>
      <c r="R20" t="str">
        <f t="shared" si="6"/>
        <v>3.2 м/с</v>
      </c>
      <c r="S20">
        <f t="shared" si="7"/>
        <v>2</v>
      </c>
      <c r="T20" t="str">
        <f t="shared" si="8"/>
        <v>3,2 м/с</v>
      </c>
      <c r="U20" t="str">
        <f t="shared" si="9"/>
        <v xml:space="preserve">3,2 </v>
      </c>
      <c r="V20">
        <f t="shared" si="10"/>
        <v>3.2</v>
      </c>
      <c r="W20" t="str">
        <f t="shared" si="11"/>
        <v>-</v>
      </c>
      <c r="X20" t="e">
        <f t="shared" si="12"/>
        <v>#VALUE!</v>
      </c>
      <c r="Y20">
        <f t="shared" si="13"/>
        <v>0</v>
      </c>
    </row>
    <row r="21" spans="2:25" ht="15.75" thickBot="1">
      <c r="B21">
        <v>2011</v>
      </c>
      <c r="C21" s="10" t="s">
        <v>448</v>
      </c>
      <c r="D21" s="11" t="s">
        <v>85</v>
      </c>
      <c r="E21" s="12" t="s">
        <v>86</v>
      </c>
      <c r="F21" s="13" t="s">
        <v>87</v>
      </c>
      <c r="G21" s="14" t="s">
        <v>83</v>
      </c>
      <c r="H21" s="15" t="s">
        <v>88</v>
      </c>
      <c r="I21" s="16" t="s">
        <v>18</v>
      </c>
      <c r="J21" s="17"/>
      <c r="L21">
        <f t="shared" si="2"/>
        <v>2011</v>
      </c>
      <c r="M21" s="9" t="str">
        <f t="shared" si="3"/>
        <v>липень</v>
      </c>
      <c r="N21">
        <f t="shared" si="0"/>
        <v>4</v>
      </c>
      <c r="O21" t="str">
        <f t="shared" si="1"/>
        <v>+23,9 °</v>
      </c>
      <c r="P21" t="str">
        <f t="shared" si="14"/>
        <v xml:space="preserve">+23,9 </v>
      </c>
      <c r="Q21" s="26">
        <f t="shared" si="15"/>
        <v>23.9</v>
      </c>
      <c r="R21" t="str">
        <f t="shared" si="6"/>
        <v>3.2 м/с</v>
      </c>
      <c r="S21">
        <f t="shared" si="7"/>
        <v>2</v>
      </c>
      <c r="T21" t="str">
        <f t="shared" si="8"/>
        <v>3,2 м/с</v>
      </c>
      <c r="U21" t="str">
        <f t="shared" si="9"/>
        <v xml:space="preserve">3,2 </v>
      </c>
      <c r="V21">
        <f t="shared" si="10"/>
        <v>3.2</v>
      </c>
      <c r="W21" t="str">
        <f t="shared" si="11"/>
        <v>-</v>
      </c>
      <c r="X21" t="e">
        <f t="shared" si="12"/>
        <v>#VALUE!</v>
      </c>
      <c r="Y21">
        <f t="shared" si="13"/>
        <v>0</v>
      </c>
    </row>
    <row r="22" spans="2:25" ht="15.75" thickBot="1">
      <c r="B22">
        <v>2011</v>
      </c>
      <c r="C22" s="10" t="s">
        <v>449</v>
      </c>
      <c r="D22" s="11" t="s">
        <v>89</v>
      </c>
      <c r="E22" s="12" t="s">
        <v>90</v>
      </c>
      <c r="F22" s="13" t="s">
        <v>91</v>
      </c>
      <c r="G22" s="14" t="s">
        <v>92</v>
      </c>
      <c r="H22" s="15" t="s">
        <v>93</v>
      </c>
      <c r="I22" s="16" t="s">
        <v>18</v>
      </c>
      <c r="J22" s="17"/>
      <c r="L22">
        <f t="shared" si="2"/>
        <v>2011</v>
      </c>
      <c r="M22" s="9" t="str">
        <f t="shared" si="3"/>
        <v>серпень</v>
      </c>
      <c r="N22">
        <f t="shared" si="0"/>
        <v>4</v>
      </c>
      <c r="O22" t="str">
        <f t="shared" si="1"/>
        <v>+21,6 °</v>
      </c>
      <c r="P22" t="str">
        <f t="shared" si="14"/>
        <v xml:space="preserve">+21,6 </v>
      </c>
      <c r="Q22" s="26">
        <f t="shared" si="15"/>
        <v>21.6</v>
      </c>
      <c r="R22" t="str">
        <f t="shared" si="6"/>
        <v>3.5 м/с</v>
      </c>
      <c r="S22">
        <f t="shared" si="7"/>
        <v>2</v>
      </c>
      <c r="T22" t="str">
        <f t="shared" si="8"/>
        <v>3,5 м/с</v>
      </c>
      <c r="U22" t="str">
        <f t="shared" si="9"/>
        <v xml:space="preserve">3,5 </v>
      </c>
      <c r="V22">
        <f t="shared" si="10"/>
        <v>3.5</v>
      </c>
      <c r="W22" t="str">
        <f t="shared" si="11"/>
        <v>-</v>
      </c>
      <c r="X22" t="e">
        <f t="shared" si="12"/>
        <v>#VALUE!</v>
      </c>
      <c r="Y22">
        <f t="shared" si="13"/>
        <v>0</v>
      </c>
    </row>
    <row r="23" spans="2:25" ht="15.75" thickBot="1">
      <c r="B23">
        <v>2011</v>
      </c>
      <c r="C23" s="10" t="s">
        <v>450</v>
      </c>
      <c r="D23" s="11" t="s">
        <v>94</v>
      </c>
      <c r="E23" s="12" t="s">
        <v>95</v>
      </c>
      <c r="F23" s="13" t="s">
        <v>96</v>
      </c>
      <c r="G23" s="14" t="s">
        <v>83</v>
      </c>
      <c r="H23" s="15" t="s">
        <v>97</v>
      </c>
      <c r="I23" s="16" t="s">
        <v>18</v>
      </c>
      <c r="J23" s="17"/>
      <c r="L23">
        <f t="shared" si="2"/>
        <v>2011</v>
      </c>
      <c r="M23" s="9" t="str">
        <f t="shared" si="3"/>
        <v>вересень</v>
      </c>
      <c r="N23">
        <f t="shared" si="0"/>
        <v>4</v>
      </c>
      <c r="O23" t="str">
        <f t="shared" si="1"/>
        <v>+16,6 °</v>
      </c>
      <c r="P23" t="str">
        <f t="shared" si="14"/>
        <v xml:space="preserve">+16,6 </v>
      </c>
      <c r="Q23" s="26">
        <f t="shared" si="15"/>
        <v>16.600000000000001</v>
      </c>
      <c r="R23" t="str">
        <f t="shared" si="6"/>
        <v>3.2 м/с</v>
      </c>
      <c r="S23">
        <f t="shared" si="7"/>
        <v>2</v>
      </c>
      <c r="T23" t="str">
        <f t="shared" si="8"/>
        <v>3,2 м/с</v>
      </c>
      <c r="U23" t="str">
        <f t="shared" si="9"/>
        <v xml:space="preserve">3,2 </v>
      </c>
      <c r="V23">
        <f t="shared" si="10"/>
        <v>3.2</v>
      </c>
      <c r="W23" t="str">
        <f t="shared" si="11"/>
        <v>-</v>
      </c>
      <c r="X23" t="e">
        <f t="shared" si="12"/>
        <v>#VALUE!</v>
      </c>
      <c r="Y23">
        <f t="shared" si="13"/>
        <v>0</v>
      </c>
    </row>
    <row r="24" spans="2:25" ht="15.75" thickBot="1">
      <c r="B24">
        <v>2011</v>
      </c>
      <c r="C24" s="10" t="s">
        <v>451</v>
      </c>
      <c r="D24" s="11" t="s">
        <v>98</v>
      </c>
      <c r="E24" s="12" t="s">
        <v>99</v>
      </c>
      <c r="F24" s="13" t="s">
        <v>100</v>
      </c>
      <c r="G24" s="14" t="s">
        <v>92</v>
      </c>
      <c r="H24" s="15" t="s">
        <v>101</v>
      </c>
      <c r="I24" s="16" t="s">
        <v>18</v>
      </c>
      <c r="J24" s="17"/>
      <c r="L24">
        <f t="shared" si="2"/>
        <v>2011</v>
      </c>
      <c r="M24" s="9" t="str">
        <f t="shared" si="3"/>
        <v>жовтень</v>
      </c>
      <c r="N24">
        <f t="shared" si="0"/>
        <v>3</v>
      </c>
      <c r="O24" t="str">
        <f t="shared" si="1"/>
        <v>+8,4 °</v>
      </c>
      <c r="P24" t="str">
        <f t="shared" ref="P24:P74" si="16">MID(O24,1,LEN(O24)-1)</f>
        <v xml:space="preserve">+8,4 </v>
      </c>
      <c r="Q24" s="26">
        <f t="shared" ref="Q24:Q74" si="17">VALUE(P24)</f>
        <v>8.4</v>
      </c>
      <c r="R24" t="str">
        <f t="shared" si="6"/>
        <v>3.5 м/с</v>
      </c>
      <c r="S24">
        <f t="shared" si="7"/>
        <v>2</v>
      </c>
      <c r="T24" t="str">
        <f t="shared" si="8"/>
        <v>3,5 м/с</v>
      </c>
      <c r="U24" t="str">
        <f t="shared" si="9"/>
        <v xml:space="preserve">3,5 </v>
      </c>
      <c r="V24">
        <f t="shared" si="10"/>
        <v>3.5</v>
      </c>
      <c r="W24" t="str">
        <f t="shared" si="11"/>
        <v>-</v>
      </c>
      <c r="X24" t="e">
        <f t="shared" si="12"/>
        <v>#VALUE!</v>
      </c>
      <c r="Y24">
        <f t="shared" si="13"/>
        <v>0</v>
      </c>
    </row>
    <row r="25" spans="2:25" ht="15.75" thickBot="1">
      <c r="B25">
        <v>2011</v>
      </c>
      <c r="C25" s="10" t="s">
        <v>452</v>
      </c>
      <c r="D25" s="11" t="s">
        <v>102</v>
      </c>
      <c r="E25" s="12" t="s">
        <v>91</v>
      </c>
      <c r="F25" s="13" t="s">
        <v>103</v>
      </c>
      <c r="G25" s="14" t="s">
        <v>104</v>
      </c>
      <c r="H25" s="15" t="s">
        <v>105</v>
      </c>
      <c r="I25" s="16" t="s">
        <v>18</v>
      </c>
      <c r="J25" s="17"/>
      <c r="L25">
        <f t="shared" si="2"/>
        <v>2011</v>
      </c>
      <c r="M25" s="9" t="str">
        <f t="shared" si="3"/>
        <v>листопад</v>
      </c>
      <c r="N25">
        <f t="shared" si="0"/>
        <v>3</v>
      </c>
      <c r="O25" t="str">
        <f t="shared" si="1"/>
        <v>+0,9 °</v>
      </c>
      <c r="P25" t="str">
        <f t="shared" si="16"/>
        <v xml:space="preserve">+0,9 </v>
      </c>
      <c r="Q25" s="26">
        <f t="shared" si="17"/>
        <v>0.9</v>
      </c>
      <c r="R25" t="str">
        <f t="shared" si="6"/>
        <v>3.6 м/с</v>
      </c>
      <c r="S25">
        <f t="shared" si="7"/>
        <v>2</v>
      </c>
      <c r="T25" t="str">
        <f t="shared" si="8"/>
        <v>3,6 м/с</v>
      </c>
      <c r="U25" t="str">
        <f t="shared" si="9"/>
        <v xml:space="preserve">3,6 </v>
      </c>
      <c r="V25">
        <f t="shared" si="10"/>
        <v>3.6</v>
      </c>
      <c r="W25" t="str">
        <f t="shared" si="11"/>
        <v>-</v>
      </c>
      <c r="X25" t="e">
        <f t="shared" si="12"/>
        <v>#VALUE!</v>
      </c>
      <c r="Y25">
        <f t="shared" si="13"/>
        <v>0</v>
      </c>
    </row>
    <row r="26" spans="2:25" ht="15.75" thickBot="1">
      <c r="B26">
        <v>2011</v>
      </c>
      <c r="C26" s="10" t="s">
        <v>453</v>
      </c>
      <c r="D26" s="11" t="s">
        <v>106</v>
      </c>
      <c r="E26" s="12" t="s">
        <v>26</v>
      </c>
      <c r="F26" s="13" t="s">
        <v>107</v>
      </c>
      <c r="G26" s="14" t="s">
        <v>40</v>
      </c>
      <c r="H26" s="15" t="s">
        <v>108</v>
      </c>
      <c r="I26" s="16" t="s">
        <v>109</v>
      </c>
      <c r="J26" s="17"/>
      <c r="L26">
        <f t="shared" si="2"/>
        <v>2011</v>
      </c>
      <c r="M26" s="9" t="str">
        <f t="shared" si="3"/>
        <v>грудень</v>
      </c>
      <c r="N26">
        <f t="shared" si="0"/>
        <v>3</v>
      </c>
      <c r="O26" t="str">
        <f t="shared" si="1"/>
        <v>+1,6 °</v>
      </c>
      <c r="P26" t="str">
        <f t="shared" si="16"/>
        <v xml:space="preserve">+1,6 </v>
      </c>
      <c r="Q26" s="26">
        <f t="shared" si="17"/>
        <v>1.6</v>
      </c>
      <c r="R26" t="str">
        <f t="shared" si="6"/>
        <v>4.3 м/с</v>
      </c>
      <c r="S26">
        <f t="shared" si="7"/>
        <v>2</v>
      </c>
      <c r="T26" t="str">
        <f t="shared" si="8"/>
        <v>4,3 м/с</v>
      </c>
      <c r="U26" t="str">
        <f t="shared" si="9"/>
        <v xml:space="preserve">4,3 </v>
      </c>
      <c r="V26">
        <f t="shared" si="10"/>
        <v>4.3</v>
      </c>
      <c r="W26" t="str">
        <f t="shared" si="11"/>
        <v>1 см</v>
      </c>
      <c r="X26">
        <f t="shared" si="12"/>
        <v>1</v>
      </c>
      <c r="Y26">
        <f t="shared" si="13"/>
        <v>1</v>
      </c>
    </row>
    <row r="27" spans="2:25" ht="15.75" thickBot="1">
      <c r="B27">
        <v>2012</v>
      </c>
      <c r="C27" s="10" t="s">
        <v>454</v>
      </c>
      <c r="D27" s="11" t="s">
        <v>110</v>
      </c>
      <c r="E27" s="12" t="s">
        <v>111</v>
      </c>
      <c r="F27" s="13" t="s">
        <v>112</v>
      </c>
      <c r="G27" s="14" t="s">
        <v>113</v>
      </c>
      <c r="H27" s="15" t="s">
        <v>114</v>
      </c>
      <c r="I27" s="16" t="s">
        <v>54</v>
      </c>
      <c r="J27" s="17"/>
      <c r="L27">
        <f t="shared" si="2"/>
        <v>2012</v>
      </c>
      <c r="M27" s="9" t="str">
        <f t="shared" si="3"/>
        <v>січень</v>
      </c>
      <c r="N27">
        <f t="shared" si="0"/>
        <v>3</v>
      </c>
      <c r="O27" t="str">
        <f t="shared" si="1"/>
        <v>-3,7 °</v>
      </c>
      <c r="P27" t="str">
        <f t="shared" si="16"/>
        <v xml:space="preserve">-3,7 </v>
      </c>
      <c r="Q27" s="26">
        <f t="shared" si="17"/>
        <v>-3.7</v>
      </c>
      <c r="R27" t="str">
        <f t="shared" si="6"/>
        <v>4.8 м/с</v>
      </c>
      <c r="S27">
        <f t="shared" si="7"/>
        <v>2</v>
      </c>
      <c r="T27" t="str">
        <f t="shared" si="8"/>
        <v>4,8 м/с</v>
      </c>
      <c r="U27" t="str">
        <f t="shared" si="9"/>
        <v xml:space="preserve">4,8 </v>
      </c>
      <c r="V27">
        <f t="shared" si="10"/>
        <v>4.8</v>
      </c>
      <c r="W27" t="str">
        <f t="shared" si="11"/>
        <v>9 см</v>
      </c>
      <c r="X27">
        <f t="shared" si="12"/>
        <v>9</v>
      </c>
      <c r="Y27">
        <f t="shared" si="13"/>
        <v>9</v>
      </c>
    </row>
    <row r="28" spans="2:25" ht="15.75" thickBot="1">
      <c r="B28">
        <v>2012</v>
      </c>
      <c r="C28" s="10" t="s">
        <v>443</v>
      </c>
      <c r="D28" s="11" t="s">
        <v>115</v>
      </c>
      <c r="E28" s="12" t="s">
        <v>116</v>
      </c>
      <c r="F28" s="13" t="s">
        <v>117</v>
      </c>
      <c r="G28" s="14" t="s">
        <v>118</v>
      </c>
      <c r="H28" s="15" t="s">
        <v>119</v>
      </c>
      <c r="I28" s="16" t="s">
        <v>120</v>
      </c>
      <c r="J28" s="17"/>
      <c r="L28">
        <f t="shared" si="2"/>
        <v>2012</v>
      </c>
      <c r="M28" s="9" t="str">
        <f t="shared" si="3"/>
        <v>лютий</v>
      </c>
      <c r="N28">
        <f t="shared" si="0"/>
        <v>3</v>
      </c>
      <c r="O28" t="str">
        <f t="shared" si="1"/>
        <v>-9,2 °</v>
      </c>
      <c r="P28" t="str">
        <f t="shared" si="16"/>
        <v xml:space="preserve">-9,2 </v>
      </c>
      <c r="Q28" s="26">
        <f t="shared" si="17"/>
        <v>-9.1999999999999993</v>
      </c>
      <c r="R28" t="str">
        <f t="shared" si="6"/>
        <v>4.6 м/с</v>
      </c>
      <c r="S28">
        <f t="shared" si="7"/>
        <v>2</v>
      </c>
      <c r="T28" t="str">
        <f t="shared" si="8"/>
        <v>4,6 м/с</v>
      </c>
      <c r="U28" t="str">
        <f t="shared" si="9"/>
        <v xml:space="preserve">4,6 </v>
      </c>
      <c r="V28">
        <f t="shared" si="10"/>
        <v>4.5999999999999996</v>
      </c>
      <c r="W28" t="str">
        <f t="shared" si="11"/>
        <v>12 см</v>
      </c>
      <c r="X28">
        <f t="shared" si="12"/>
        <v>12</v>
      </c>
      <c r="Y28">
        <f t="shared" si="13"/>
        <v>12</v>
      </c>
    </row>
    <row r="29" spans="2:25" ht="15.75" thickBot="1">
      <c r="B29">
        <v>2012</v>
      </c>
      <c r="C29" s="10" t="s">
        <v>444</v>
      </c>
      <c r="D29" s="11" t="s">
        <v>67</v>
      </c>
      <c r="E29" s="12" t="s">
        <v>121</v>
      </c>
      <c r="F29" s="13" t="s">
        <v>122</v>
      </c>
      <c r="G29" s="14" t="s">
        <v>123</v>
      </c>
      <c r="H29" s="15" t="s">
        <v>124</v>
      </c>
      <c r="I29" s="16" t="s">
        <v>120</v>
      </c>
      <c r="J29" s="17"/>
      <c r="L29">
        <f t="shared" si="2"/>
        <v>2012</v>
      </c>
      <c r="M29" s="9" t="str">
        <f t="shared" si="3"/>
        <v>березень</v>
      </c>
      <c r="N29">
        <f t="shared" si="0"/>
        <v>3</v>
      </c>
      <c r="O29" t="str">
        <f t="shared" si="1"/>
        <v>+0,5 °</v>
      </c>
      <c r="P29" t="str">
        <f t="shared" si="16"/>
        <v xml:space="preserve">+0,5 </v>
      </c>
      <c r="Q29" s="26">
        <f t="shared" si="17"/>
        <v>0.5</v>
      </c>
      <c r="R29" t="str">
        <f t="shared" si="6"/>
        <v>4.4 м/с</v>
      </c>
      <c r="S29">
        <f t="shared" si="7"/>
        <v>2</v>
      </c>
      <c r="T29" t="str">
        <f t="shared" si="8"/>
        <v>4,4 м/с</v>
      </c>
      <c r="U29" t="str">
        <f t="shared" si="9"/>
        <v xml:space="preserve">4,4 </v>
      </c>
      <c r="V29">
        <f t="shared" si="10"/>
        <v>4.4000000000000004</v>
      </c>
      <c r="W29" t="str">
        <f t="shared" si="11"/>
        <v>12 см</v>
      </c>
      <c r="X29">
        <f t="shared" si="12"/>
        <v>12</v>
      </c>
      <c r="Y29">
        <f t="shared" si="13"/>
        <v>12</v>
      </c>
    </row>
    <row r="30" spans="2:25" ht="15.75" thickBot="1">
      <c r="B30">
        <v>2012</v>
      </c>
      <c r="C30" s="10" t="s">
        <v>445</v>
      </c>
      <c r="D30" s="11" t="s">
        <v>125</v>
      </c>
      <c r="E30" s="12" t="s">
        <v>126</v>
      </c>
      <c r="F30" s="13" t="s">
        <v>127</v>
      </c>
      <c r="G30" s="14" t="s">
        <v>27</v>
      </c>
      <c r="H30" s="15" t="s">
        <v>128</v>
      </c>
      <c r="I30" s="16" t="s">
        <v>18</v>
      </c>
      <c r="J30" s="17"/>
      <c r="L30">
        <f t="shared" si="2"/>
        <v>2012</v>
      </c>
      <c r="M30" s="9" t="str">
        <f t="shared" si="3"/>
        <v>квітень</v>
      </c>
      <c r="N30">
        <f t="shared" si="0"/>
        <v>4</v>
      </c>
      <c r="O30" t="str">
        <f t="shared" si="1"/>
        <v>+13,5 °</v>
      </c>
      <c r="P30" t="str">
        <f t="shared" si="16"/>
        <v xml:space="preserve">+13,5 </v>
      </c>
      <c r="Q30" s="26">
        <f t="shared" si="17"/>
        <v>13.5</v>
      </c>
      <c r="R30" t="str">
        <f t="shared" si="6"/>
        <v>3.8 м/с</v>
      </c>
      <c r="S30">
        <f t="shared" si="7"/>
        <v>2</v>
      </c>
      <c r="T30" t="str">
        <f t="shared" si="8"/>
        <v>3,8 м/с</v>
      </c>
      <c r="U30" t="str">
        <f t="shared" si="9"/>
        <v xml:space="preserve">3,8 </v>
      </c>
      <c r="V30">
        <f t="shared" si="10"/>
        <v>3.8</v>
      </c>
      <c r="W30" t="str">
        <f t="shared" si="11"/>
        <v>-</v>
      </c>
      <c r="X30" t="e">
        <f t="shared" si="12"/>
        <v>#VALUE!</v>
      </c>
      <c r="Y30">
        <f t="shared" si="13"/>
        <v>0</v>
      </c>
    </row>
    <row r="31" spans="2:25" ht="15.75" thickBot="1">
      <c r="B31">
        <v>2012</v>
      </c>
      <c r="C31" s="10" t="s">
        <v>446</v>
      </c>
      <c r="D31" s="11" t="s">
        <v>129</v>
      </c>
      <c r="E31" s="12" t="s">
        <v>130</v>
      </c>
      <c r="F31" s="13" t="s">
        <v>131</v>
      </c>
      <c r="G31" s="14" t="s">
        <v>132</v>
      </c>
      <c r="H31" s="15" t="s">
        <v>133</v>
      </c>
      <c r="I31" s="16" t="s">
        <v>18</v>
      </c>
      <c r="J31" s="17"/>
      <c r="L31">
        <f t="shared" si="2"/>
        <v>2012</v>
      </c>
      <c r="M31" s="9" t="str">
        <f t="shared" si="3"/>
        <v>травень</v>
      </c>
      <c r="N31">
        <f t="shared" si="0"/>
        <v>4</v>
      </c>
      <c r="O31" t="str">
        <f t="shared" si="1"/>
        <v>+20,5 °</v>
      </c>
      <c r="P31" t="str">
        <f t="shared" si="16"/>
        <v xml:space="preserve">+20,5 </v>
      </c>
      <c r="Q31" s="26">
        <f t="shared" si="17"/>
        <v>20.5</v>
      </c>
      <c r="R31" t="str">
        <f t="shared" si="6"/>
        <v>3.9 м/с</v>
      </c>
      <c r="S31">
        <f t="shared" si="7"/>
        <v>2</v>
      </c>
      <c r="T31" t="str">
        <f t="shared" si="8"/>
        <v>3,9 м/с</v>
      </c>
      <c r="U31" t="str">
        <f t="shared" si="9"/>
        <v xml:space="preserve">3,9 </v>
      </c>
      <c r="V31">
        <f t="shared" si="10"/>
        <v>3.9</v>
      </c>
      <c r="W31" t="str">
        <f t="shared" si="11"/>
        <v>-</v>
      </c>
      <c r="X31" t="e">
        <f t="shared" si="12"/>
        <v>#VALUE!</v>
      </c>
      <c r="Y31">
        <f t="shared" si="13"/>
        <v>0</v>
      </c>
    </row>
    <row r="32" spans="2:25" ht="15.75" thickBot="1">
      <c r="B32">
        <v>2012</v>
      </c>
      <c r="C32" s="10" t="s">
        <v>447</v>
      </c>
      <c r="D32" s="11" t="s">
        <v>134</v>
      </c>
      <c r="E32" s="12" t="s">
        <v>135</v>
      </c>
      <c r="F32" s="13" t="s">
        <v>136</v>
      </c>
      <c r="G32" s="14" t="s">
        <v>27</v>
      </c>
      <c r="H32" s="15" t="s">
        <v>137</v>
      </c>
      <c r="I32" s="16" t="s">
        <v>18</v>
      </c>
      <c r="J32" s="17"/>
      <c r="L32">
        <f t="shared" si="2"/>
        <v>2012</v>
      </c>
      <c r="M32" s="9" t="str">
        <f t="shared" si="3"/>
        <v>червень</v>
      </c>
      <c r="N32">
        <f t="shared" si="0"/>
        <v>4</v>
      </c>
      <c r="O32" t="str">
        <f t="shared" si="1"/>
        <v>+22,8 °</v>
      </c>
      <c r="P32" t="str">
        <f t="shared" si="16"/>
        <v xml:space="preserve">+22,8 </v>
      </c>
      <c r="Q32" s="26">
        <f t="shared" si="17"/>
        <v>22.8</v>
      </c>
      <c r="R32" t="str">
        <f t="shared" si="6"/>
        <v>3.8 м/с</v>
      </c>
      <c r="S32">
        <f t="shared" si="7"/>
        <v>2</v>
      </c>
      <c r="T32" t="str">
        <f t="shared" si="8"/>
        <v>3,8 м/с</v>
      </c>
      <c r="U32" t="str">
        <f t="shared" si="9"/>
        <v xml:space="preserve">3,8 </v>
      </c>
      <c r="V32">
        <f t="shared" si="10"/>
        <v>3.8</v>
      </c>
      <c r="W32" t="str">
        <f t="shared" si="11"/>
        <v>-</v>
      </c>
      <c r="X32" t="e">
        <f t="shared" si="12"/>
        <v>#VALUE!</v>
      </c>
      <c r="Y32">
        <f t="shared" si="13"/>
        <v>0</v>
      </c>
    </row>
    <row r="33" spans="2:25" ht="15.75" thickBot="1">
      <c r="B33">
        <v>2012</v>
      </c>
      <c r="C33" s="10" t="s">
        <v>448</v>
      </c>
      <c r="D33" s="11" t="s">
        <v>138</v>
      </c>
      <c r="E33" s="12" t="s">
        <v>139</v>
      </c>
      <c r="F33" s="13" t="s">
        <v>140</v>
      </c>
      <c r="G33" s="14" t="s">
        <v>40</v>
      </c>
      <c r="H33" s="15" t="s">
        <v>141</v>
      </c>
      <c r="I33" s="16" t="s">
        <v>18</v>
      </c>
      <c r="J33" s="17"/>
      <c r="L33">
        <f t="shared" si="2"/>
        <v>2012</v>
      </c>
      <c r="M33" s="9" t="str">
        <f t="shared" si="3"/>
        <v>липень</v>
      </c>
      <c r="N33">
        <f t="shared" si="0"/>
        <v>4</v>
      </c>
      <c r="O33" t="str">
        <f t="shared" si="1"/>
        <v>+25,5 °</v>
      </c>
      <c r="P33" t="str">
        <f t="shared" si="16"/>
        <v xml:space="preserve">+25,5 </v>
      </c>
      <c r="Q33" s="26">
        <f t="shared" si="17"/>
        <v>25.5</v>
      </c>
      <c r="R33" t="str">
        <f t="shared" si="6"/>
        <v>4.3 м/с</v>
      </c>
      <c r="S33">
        <f t="shared" si="7"/>
        <v>2</v>
      </c>
      <c r="T33" t="str">
        <f t="shared" si="8"/>
        <v>4,3 м/с</v>
      </c>
      <c r="U33" t="str">
        <f t="shared" si="9"/>
        <v xml:space="preserve">4,3 </v>
      </c>
      <c r="V33">
        <f t="shared" si="10"/>
        <v>4.3</v>
      </c>
      <c r="W33" t="str">
        <f t="shared" si="11"/>
        <v>-</v>
      </c>
      <c r="X33" t="e">
        <f t="shared" si="12"/>
        <v>#VALUE!</v>
      </c>
      <c r="Y33">
        <f t="shared" si="13"/>
        <v>0</v>
      </c>
    </row>
    <row r="34" spans="2:25" ht="27.75" thickBot="1">
      <c r="B34">
        <v>2012</v>
      </c>
      <c r="C34" s="10" t="s">
        <v>449</v>
      </c>
      <c r="D34" s="11" t="s">
        <v>142</v>
      </c>
      <c r="E34" s="12" t="s">
        <v>143</v>
      </c>
      <c r="F34" s="13" t="s">
        <v>144</v>
      </c>
      <c r="G34" s="14" t="s">
        <v>4</v>
      </c>
      <c r="H34" s="15" t="s">
        <v>145</v>
      </c>
      <c r="I34" s="16" t="s">
        <v>18</v>
      </c>
      <c r="J34" s="17"/>
      <c r="L34">
        <f t="shared" si="2"/>
        <v>2012</v>
      </c>
      <c r="M34" s="9" t="str">
        <f t="shared" si="3"/>
        <v>серпень</v>
      </c>
      <c r="N34">
        <f t="shared" si="0"/>
        <v>4</v>
      </c>
      <c r="O34" t="str">
        <f t="shared" si="1"/>
        <v>+22,6 °</v>
      </c>
      <c r="P34" t="str">
        <f t="shared" si="16"/>
        <v xml:space="preserve">+22,6 </v>
      </c>
      <c r="Q34" s="26">
        <f t="shared" si="17"/>
        <v>22.6</v>
      </c>
      <c r="R34" t="str">
        <f t="shared" si="6"/>
        <v>4.2 м/с</v>
      </c>
      <c r="S34">
        <f t="shared" si="7"/>
        <v>2</v>
      </c>
      <c r="T34" t="str">
        <f t="shared" si="8"/>
        <v>4,2 м/с</v>
      </c>
      <c r="U34" t="str">
        <f t="shared" si="9"/>
        <v xml:space="preserve">4,2 </v>
      </c>
      <c r="V34">
        <f t="shared" si="10"/>
        <v>4.2</v>
      </c>
      <c r="W34" t="str">
        <f t="shared" si="11"/>
        <v>-</v>
      </c>
      <c r="X34" t="e">
        <f t="shared" si="12"/>
        <v>#VALUE!</v>
      </c>
      <c r="Y34">
        <f t="shared" si="13"/>
        <v>0</v>
      </c>
    </row>
    <row r="35" spans="2:25" ht="15.75" thickBot="1">
      <c r="B35">
        <v>2012</v>
      </c>
      <c r="C35" s="10" t="s">
        <v>450</v>
      </c>
      <c r="D35" s="11" t="s">
        <v>146</v>
      </c>
      <c r="E35" s="12" t="s">
        <v>147</v>
      </c>
      <c r="F35" s="13" t="s">
        <v>148</v>
      </c>
      <c r="G35" s="14" t="s">
        <v>149</v>
      </c>
      <c r="H35" s="15" t="s">
        <v>150</v>
      </c>
      <c r="I35" s="16" t="s">
        <v>18</v>
      </c>
      <c r="J35" s="17"/>
      <c r="L35">
        <f t="shared" si="2"/>
        <v>2012</v>
      </c>
      <c r="M35" s="9" t="str">
        <f t="shared" si="3"/>
        <v>вересень</v>
      </c>
      <c r="N35">
        <f t="shared" si="0"/>
        <v>4</v>
      </c>
      <c r="O35" t="str">
        <f t="shared" si="1"/>
        <v>+17,2 °</v>
      </c>
      <c r="P35" t="str">
        <f t="shared" si="16"/>
        <v xml:space="preserve">+17,2 </v>
      </c>
      <c r="Q35" s="26">
        <f t="shared" si="17"/>
        <v>17.2</v>
      </c>
      <c r="R35" t="str">
        <f t="shared" si="6"/>
        <v>2.7 м/с</v>
      </c>
      <c r="S35">
        <f t="shared" si="7"/>
        <v>2</v>
      </c>
      <c r="T35" t="str">
        <f t="shared" si="8"/>
        <v>2,7 м/с</v>
      </c>
      <c r="U35" t="str">
        <f t="shared" si="9"/>
        <v xml:space="preserve">2,7 </v>
      </c>
      <c r="V35">
        <f t="shared" si="10"/>
        <v>2.7</v>
      </c>
      <c r="W35" t="str">
        <f t="shared" si="11"/>
        <v>-</v>
      </c>
      <c r="X35" t="e">
        <f t="shared" si="12"/>
        <v>#VALUE!</v>
      </c>
      <c r="Y35">
        <f t="shared" si="13"/>
        <v>0</v>
      </c>
    </row>
    <row r="36" spans="2:25" ht="15.75" thickBot="1">
      <c r="B36">
        <v>2012</v>
      </c>
      <c r="C36" s="10" t="s">
        <v>451</v>
      </c>
      <c r="D36" s="11" t="s">
        <v>151</v>
      </c>
      <c r="E36" s="12" t="s">
        <v>152</v>
      </c>
      <c r="F36" s="13" t="s">
        <v>153</v>
      </c>
      <c r="G36" s="14" t="s">
        <v>154</v>
      </c>
      <c r="H36" s="15" t="s">
        <v>155</v>
      </c>
      <c r="I36" s="16" t="s">
        <v>18</v>
      </c>
      <c r="J36" s="17"/>
      <c r="L36">
        <f t="shared" si="2"/>
        <v>2012</v>
      </c>
      <c r="M36" s="9" t="str">
        <f t="shared" si="3"/>
        <v>жовтень</v>
      </c>
      <c r="N36">
        <f t="shared" ref="N36:N67" si="18">FIND(".",D36,1)</f>
        <v>4</v>
      </c>
      <c r="O36" t="str">
        <f t="shared" ref="O36:O67" si="19">IF(ISERR(N36),D36,REPLACE(D36,N36,1,","))</f>
        <v>+12,3 °</v>
      </c>
      <c r="P36" t="str">
        <f t="shared" si="16"/>
        <v xml:space="preserve">+12,3 </v>
      </c>
      <c r="Q36" s="26">
        <f t="shared" si="17"/>
        <v>12.3</v>
      </c>
      <c r="R36" t="str">
        <f t="shared" si="6"/>
        <v>3.7 м/с</v>
      </c>
      <c r="S36">
        <f t="shared" si="7"/>
        <v>2</v>
      </c>
      <c r="T36" t="str">
        <f t="shared" si="8"/>
        <v>3,7 м/с</v>
      </c>
      <c r="U36" t="str">
        <f t="shared" si="9"/>
        <v xml:space="preserve">3,7 </v>
      </c>
      <c r="V36">
        <f t="shared" si="10"/>
        <v>3.7</v>
      </c>
      <c r="W36" t="str">
        <f t="shared" si="11"/>
        <v>-</v>
      </c>
      <c r="X36" t="e">
        <f t="shared" si="12"/>
        <v>#VALUE!</v>
      </c>
      <c r="Y36">
        <f t="shared" si="13"/>
        <v>0</v>
      </c>
    </row>
    <row r="37" spans="2:25" ht="15.75" thickBot="1">
      <c r="B37">
        <v>2012</v>
      </c>
      <c r="C37" s="10" t="s">
        <v>452</v>
      </c>
      <c r="D37" s="11" t="s">
        <v>156</v>
      </c>
      <c r="E37" s="12" t="s">
        <v>157</v>
      </c>
      <c r="F37" s="13" t="s">
        <v>158</v>
      </c>
      <c r="G37" s="14" t="s">
        <v>154</v>
      </c>
      <c r="H37" s="15" t="s">
        <v>159</v>
      </c>
      <c r="I37" s="16" t="s">
        <v>18</v>
      </c>
      <c r="J37" s="17"/>
      <c r="L37">
        <f t="shared" si="2"/>
        <v>2012</v>
      </c>
      <c r="M37" s="9" t="str">
        <f t="shared" si="3"/>
        <v>листопад</v>
      </c>
      <c r="N37">
        <f t="shared" si="18"/>
        <v>3</v>
      </c>
      <c r="O37" t="str">
        <f t="shared" si="19"/>
        <v>+4,5 °</v>
      </c>
      <c r="P37" t="str">
        <f t="shared" si="16"/>
        <v xml:space="preserve">+4,5 </v>
      </c>
      <c r="Q37" s="26">
        <f t="shared" si="17"/>
        <v>4.5</v>
      </c>
      <c r="R37" t="str">
        <f t="shared" si="6"/>
        <v>3.7 м/с</v>
      </c>
      <c r="S37">
        <f t="shared" si="7"/>
        <v>2</v>
      </c>
      <c r="T37" t="str">
        <f t="shared" si="8"/>
        <v>3,7 м/с</v>
      </c>
      <c r="U37" t="str">
        <f t="shared" si="9"/>
        <v xml:space="preserve">3,7 </v>
      </c>
      <c r="V37">
        <f t="shared" si="10"/>
        <v>3.7</v>
      </c>
      <c r="W37" t="str">
        <f t="shared" si="11"/>
        <v>-</v>
      </c>
      <c r="X37" t="e">
        <f t="shared" si="12"/>
        <v>#VALUE!</v>
      </c>
      <c r="Y37">
        <f t="shared" si="13"/>
        <v>0</v>
      </c>
    </row>
    <row r="38" spans="2:25" ht="15.75" thickBot="1">
      <c r="B38">
        <v>2012</v>
      </c>
      <c r="C38" s="10" t="s">
        <v>453</v>
      </c>
      <c r="D38" s="11" t="s">
        <v>160</v>
      </c>
      <c r="E38" s="12" t="s">
        <v>26</v>
      </c>
      <c r="F38" s="13" t="s">
        <v>161</v>
      </c>
      <c r="G38" s="14" t="s">
        <v>162</v>
      </c>
      <c r="H38" s="15" t="s">
        <v>163</v>
      </c>
      <c r="I38" s="16" t="s">
        <v>164</v>
      </c>
      <c r="J38" s="17"/>
      <c r="L38">
        <f t="shared" si="2"/>
        <v>2012</v>
      </c>
      <c r="M38" s="9" t="str">
        <f t="shared" si="3"/>
        <v>грудень</v>
      </c>
      <c r="N38">
        <f t="shared" si="18"/>
        <v>3</v>
      </c>
      <c r="O38" t="str">
        <f t="shared" si="19"/>
        <v>-3,3 °</v>
      </c>
      <c r="P38" t="str">
        <f t="shared" si="16"/>
        <v xml:space="preserve">-3,3 </v>
      </c>
      <c r="Q38" s="26">
        <f t="shared" si="17"/>
        <v>-3.3</v>
      </c>
      <c r="R38" t="str">
        <f t="shared" si="6"/>
        <v>5.3 м/с</v>
      </c>
      <c r="S38">
        <f t="shared" si="7"/>
        <v>2</v>
      </c>
      <c r="T38" t="str">
        <f t="shared" si="8"/>
        <v>5,3 м/с</v>
      </c>
      <c r="U38" t="str">
        <f t="shared" si="9"/>
        <v xml:space="preserve">5,3 </v>
      </c>
      <c r="V38">
        <f t="shared" si="10"/>
        <v>5.3</v>
      </c>
      <c r="W38" t="str">
        <f t="shared" si="11"/>
        <v>16 см</v>
      </c>
      <c r="X38">
        <f t="shared" si="12"/>
        <v>16</v>
      </c>
      <c r="Y38">
        <f t="shared" si="13"/>
        <v>16</v>
      </c>
    </row>
    <row r="39" spans="2:25" ht="15.75" thickBot="1">
      <c r="B39">
        <v>2013</v>
      </c>
      <c r="C39" s="10" t="s">
        <v>454</v>
      </c>
      <c r="D39" s="11" t="s">
        <v>165</v>
      </c>
      <c r="E39" s="12" t="s">
        <v>166</v>
      </c>
      <c r="F39" s="13" t="s">
        <v>167</v>
      </c>
      <c r="G39" s="14" t="s">
        <v>154</v>
      </c>
      <c r="H39" s="15" t="s">
        <v>168</v>
      </c>
      <c r="I39" s="16" t="s">
        <v>169</v>
      </c>
      <c r="J39" s="17"/>
      <c r="L39">
        <f t="shared" si="2"/>
        <v>2013</v>
      </c>
      <c r="M39" s="9" t="str">
        <f t="shared" si="3"/>
        <v>січень</v>
      </c>
      <c r="N39">
        <f t="shared" si="18"/>
        <v>3</v>
      </c>
      <c r="O39" t="str">
        <f t="shared" si="19"/>
        <v>-1,5 °</v>
      </c>
      <c r="P39" t="str">
        <f t="shared" si="16"/>
        <v xml:space="preserve">-1,5 </v>
      </c>
      <c r="Q39" s="26">
        <f t="shared" si="17"/>
        <v>-1.5</v>
      </c>
      <c r="R39" t="str">
        <f t="shared" si="6"/>
        <v>3.7 м/с</v>
      </c>
      <c r="S39">
        <f t="shared" si="7"/>
        <v>2</v>
      </c>
      <c r="T39" t="str">
        <f t="shared" si="8"/>
        <v>3,7 м/с</v>
      </c>
      <c r="U39" t="str">
        <f t="shared" si="9"/>
        <v xml:space="preserve">3,7 </v>
      </c>
      <c r="V39">
        <f t="shared" si="10"/>
        <v>3.7</v>
      </c>
      <c r="W39" t="str">
        <f t="shared" si="11"/>
        <v>24 см</v>
      </c>
      <c r="X39">
        <f t="shared" si="12"/>
        <v>24</v>
      </c>
      <c r="Y39">
        <f t="shared" si="13"/>
        <v>24</v>
      </c>
    </row>
    <row r="40" spans="2:25" ht="15.75" thickBot="1">
      <c r="B40">
        <v>2013</v>
      </c>
      <c r="C40" s="10" t="s">
        <v>443</v>
      </c>
      <c r="D40" s="11" t="s">
        <v>170</v>
      </c>
      <c r="E40" s="12" t="s">
        <v>171</v>
      </c>
      <c r="F40" s="13" t="s">
        <v>172</v>
      </c>
      <c r="G40" s="14" t="s">
        <v>123</v>
      </c>
      <c r="H40" s="15" t="s">
        <v>173</v>
      </c>
      <c r="I40" s="16" t="s">
        <v>174</v>
      </c>
      <c r="J40" s="17"/>
      <c r="L40">
        <f t="shared" si="2"/>
        <v>2013</v>
      </c>
      <c r="M40" s="9" t="str">
        <f t="shared" si="3"/>
        <v>лютий</v>
      </c>
      <c r="N40">
        <f t="shared" si="18"/>
        <v>3</v>
      </c>
      <c r="O40" t="str">
        <f t="shared" si="19"/>
        <v>+0,4 °</v>
      </c>
      <c r="P40" t="str">
        <f t="shared" si="16"/>
        <v xml:space="preserve">+0,4 </v>
      </c>
      <c r="Q40" s="26">
        <f t="shared" si="17"/>
        <v>0.4</v>
      </c>
      <c r="R40" t="str">
        <f t="shared" si="6"/>
        <v>4.4 м/с</v>
      </c>
      <c r="S40">
        <f t="shared" si="7"/>
        <v>2</v>
      </c>
      <c r="T40" t="str">
        <f t="shared" si="8"/>
        <v>4,4 м/с</v>
      </c>
      <c r="U40" t="str">
        <f t="shared" si="9"/>
        <v xml:space="preserve">4,4 </v>
      </c>
      <c r="V40">
        <f t="shared" si="10"/>
        <v>4.4000000000000004</v>
      </c>
      <c r="W40" t="str">
        <f t="shared" si="11"/>
        <v>17 см</v>
      </c>
      <c r="X40">
        <f t="shared" si="12"/>
        <v>17</v>
      </c>
      <c r="Y40">
        <f t="shared" si="13"/>
        <v>17</v>
      </c>
    </row>
    <row r="41" spans="2:25" ht="15.75" thickBot="1">
      <c r="B41">
        <v>2013</v>
      </c>
      <c r="C41" s="10" t="s">
        <v>444</v>
      </c>
      <c r="D41" s="11" t="s">
        <v>175</v>
      </c>
      <c r="E41" s="12" t="s">
        <v>68</v>
      </c>
      <c r="F41" s="13" t="s">
        <v>176</v>
      </c>
      <c r="G41" s="14" t="s">
        <v>177</v>
      </c>
      <c r="H41" s="15" t="s">
        <v>178</v>
      </c>
      <c r="I41" s="16" t="s">
        <v>109</v>
      </c>
      <c r="J41" s="17"/>
      <c r="L41">
        <f t="shared" si="2"/>
        <v>2013</v>
      </c>
      <c r="M41" s="9" t="str">
        <f t="shared" si="3"/>
        <v>березень</v>
      </c>
      <c r="N41" t="e">
        <f t="shared" si="18"/>
        <v>#VALUE!</v>
      </c>
      <c r="O41" t="str">
        <f t="shared" si="19"/>
        <v>+1 °</v>
      </c>
      <c r="P41" t="str">
        <f t="shared" si="16"/>
        <v xml:space="preserve">+1 </v>
      </c>
      <c r="Q41" s="26">
        <f t="shared" si="17"/>
        <v>1</v>
      </c>
      <c r="R41" t="str">
        <f t="shared" si="6"/>
        <v>4.9 м/с</v>
      </c>
      <c r="S41">
        <f t="shared" si="7"/>
        <v>2</v>
      </c>
      <c r="T41" t="str">
        <f t="shared" si="8"/>
        <v>4,9 м/с</v>
      </c>
      <c r="U41" t="str">
        <f t="shared" si="9"/>
        <v xml:space="preserve">4,9 </v>
      </c>
      <c r="V41">
        <f t="shared" si="10"/>
        <v>4.9000000000000004</v>
      </c>
      <c r="W41" t="str">
        <f t="shared" si="11"/>
        <v>1 см</v>
      </c>
      <c r="X41">
        <f t="shared" si="12"/>
        <v>1</v>
      </c>
      <c r="Y41">
        <f t="shared" si="13"/>
        <v>1</v>
      </c>
    </row>
    <row r="42" spans="2:25" ht="15.75" thickBot="1">
      <c r="B42">
        <v>2013</v>
      </c>
      <c r="C42" s="10" t="s">
        <v>445</v>
      </c>
      <c r="D42" s="11" t="s">
        <v>179</v>
      </c>
      <c r="E42" s="12" t="s">
        <v>180</v>
      </c>
      <c r="F42" s="13" t="s">
        <v>181</v>
      </c>
      <c r="G42" s="14" t="s">
        <v>40</v>
      </c>
      <c r="H42" s="15" t="s">
        <v>182</v>
      </c>
      <c r="I42" s="16" t="s">
        <v>18</v>
      </c>
      <c r="J42" s="17"/>
      <c r="L42">
        <f t="shared" si="2"/>
        <v>2013</v>
      </c>
      <c r="M42" s="9" t="str">
        <f t="shared" si="3"/>
        <v>квітень</v>
      </c>
      <c r="N42">
        <f t="shared" si="18"/>
        <v>4</v>
      </c>
      <c r="O42" t="str">
        <f t="shared" si="19"/>
        <v>+11,9 °</v>
      </c>
      <c r="P42" t="str">
        <f t="shared" si="16"/>
        <v xml:space="preserve">+11,9 </v>
      </c>
      <c r="Q42" s="26">
        <f t="shared" si="17"/>
        <v>11.9</v>
      </c>
      <c r="R42" t="str">
        <f t="shared" si="6"/>
        <v>4.3 м/с</v>
      </c>
      <c r="S42">
        <f t="shared" si="7"/>
        <v>2</v>
      </c>
      <c r="T42" t="str">
        <f t="shared" si="8"/>
        <v>4,3 м/с</v>
      </c>
      <c r="U42" t="str">
        <f t="shared" si="9"/>
        <v xml:space="preserve">4,3 </v>
      </c>
      <c r="V42">
        <f t="shared" si="10"/>
        <v>4.3</v>
      </c>
      <c r="W42" t="str">
        <f t="shared" si="11"/>
        <v>-</v>
      </c>
      <c r="X42" t="e">
        <f t="shared" si="12"/>
        <v>#VALUE!</v>
      </c>
      <c r="Y42">
        <f t="shared" si="13"/>
        <v>0</v>
      </c>
    </row>
    <row r="43" spans="2:25" ht="15.75" thickBot="1">
      <c r="B43">
        <v>2013</v>
      </c>
      <c r="C43" s="10" t="s">
        <v>446</v>
      </c>
      <c r="D43" s="11" t="s">
        <v>183</v>
      </c>
      <c r="E43" s="12" t="s">
        <v>184</v>
      </c>
      <c r="F43" s="13" t="s">
        <v>185</v>
      </c>
      <c r="G43" s="14" t="s">
        <v>186</v>
      </c>
      <c r="H43" s="15" t="s">
        <v>187</v>
      </c>
      <c r="I43" s="16" t="s">
        <v>18</v>
      </c>
      <c r="J43" s="17"/>
      <c r="L43">
        <f t="shared" si="2"/>
        <v>2013</v>
      </c>
      <c r="M43" s="9" t="str">
        <f t="shared" si="3"/>
        <v>травень</v>
      </c>
      <c r="N43">
        <f t="shared" si="18"/>
        <v>4</v>
      </c>
      <c r="O43" t="str">
        <f t="shared" si="19"/>
        <v>+20,2 °</v>
      </c>
      <c r="P43" t="str">
        <f t="shared" si="16"/>
        <v xml:space="preserve">+20,2 </v>
      </c>
      <c r="Q43" s="26">
        <f t="shared" si="17"/>
        <v>20.2</v>
      </c>
      <c r="R43" t="str">
        <f t="shared" si="6"/>
        <v>3.4 м/с</v>
      </c>
      <c r="S43">
        <f t="shared" si="7"/>
        <v>2</v>
      </c>
      <c r="T43" t="str">
        <f t="shared" si="8"/>
        <v>3,4 м/с</v>
      </c>
      <c r="U43" t="str">
        <f t="shared" si="9"/>
        <v xml:space="preserve">3,4 </v>
      </c>
      <c r="V43">
        <f t="shared" si="10"/>
        <v>3.4</v>
      </c>
      <c r="W43" t="str">
        <f t="shared" si="11"/>
        <v>-</v>
      </c>
      <c r="X43" t="e">
        <f t="shared" si="12"/>
        <v>#VALUE!</v>
      </c>
      <c r="Y43">
        <f t="shared" si="13"/>
        <v>0</v>
      </c>
    </row>
    <row r="44" spans="2:25" ht="15.75" thickBot="1">
      <c r="B44">
        <v>2013</v>
      </c>
      <c r="C44" s="10" t="s">
        <v>447</v>
      </c>
      <c r="D44" s="11" t="s">
        <v>188</v>
      </c>
      <c r="E44" s="12" t="s">
        <v>189</v>
      </c>
      <c r="F44" s="13" t="s">
        <v>140</v>
      </c>
      <c r="G44" s="14" t="s">
        <v>92</v>
      </c>
      <c r="H44" s="15" t="s">
        <v>190</v>
      </c>
      <c r="I44" s="16" t="s">
        <v>18</v>
      </c>
      <c r="J44" s="17"/>
      <c r="L44">
        <f t="shared" si="2"/>
        <v>2013</v>
      </c>
      <c r="M44" s="9" t="str">
        <f t="shared" si="3"/>
        <v>червень</v>
      </c>
      <c r="N44">
        <f t="shared" si="18"/>
        <v>4</v>
      </c>
      <c r="O44" t="str">
        <f t="shared" si="19"/>
        <v>+22,5 °</v>
      </c>
      <c r="P44" t="str">
        <f t="shared" si="16"/>
        <v xml:space="preserve">+22,5 </v>
      </c>
      <c r="Q44" s="26">
        <f t="shared" si="17"/>
        <v>22.5</v>
      </c>
      <c r="R44" t="str">
        <f t="shared" si="6"/>
        <v>3.5 м/с</v>
      </c>
      <c r="S44">
        <f t="shared" si="7"/>
        <v>2</v>
      </c>
      <c r="T44" t="str">
        <f t="shared" si="8"/>
        <v>3,5 м/с</v>
      </c>
      <c r="U44" t="str">
        <f t="shared" si="9"/>
        <v xml:space="preserve">3,5 </v>
      </c>
      <c r="V44">
        <f t="shared" si="10"/>
        <v>3.5</v>
      </c>
      <c r="W44" t="str">
        <f t="shared" si="11"/>
        <v>-</v>
      </c>
      <c r="X44" t="e">
        <f t="shared" si="12"/>
        <v>#VALUE!</v>
      </c>
      <c r="Y44">
        <f t="shared" si="13"/>
        <v>0</v>
      </c>
    </row>
    <row r="45" spans="2:25" ht="15.75" thickBot="1">
      <c r="B45">
        <v>2013</v>
      </c>
      <c r="C45" s="10" t="s">
        <v>448</v>
      </c>
      <c r="D45" s="11" t="s">
        <v>191</v>
      </c>
      <c r="E45" s="12" t="s">
        <v>192</v>
      </c>
      <c r="F45" s="13" t="s">
        <v>193</v>
      </c>
      <c r="G45" s="14" t="s">
        <v>92</v>
      </c>
      <c r="H45" s="15" t="s">
        <v>194</v>
      </c>
      <c r="I45" s="16" t="s">
        <v>18</v>
      </c>
      <c r="J45" s="17"/>
      <c r="L45">
        <f t="shared" si="2"/>
        <v>2013</v>
      </c>
      <c r="M45" s="9" t="str">
        <f t="shared" si="3"/>
        <v>липень</v>
      </c>
      <c r="N45" t="e">
        <f t="shared" si="18"/>
        <v>#VALUE!</v>
      </c>
      <c r="O45" t="str">
        <f t="shared" si="19"/>
        <v>+22 °</v>
      </c>
      <c r="P45" t="str">
        <f t="shared" si="16"/>
        <v xml:space="preserve">+22 </v>
      </c>
      <c r="Q45" s="26">
        <f t="shared" si="17"/>
        <v>22</v>
      </c>
      <c r="R45" t="str">
        <f t="shared" si="6"/>
        <v>3.5 м/с</v>
      </c>
      <c r="S45">
        <f t="shared" si="7"/>
        <v>2</v>
      </c>
      <c r="T45" t="str">
        <f t="shared" si="8"/>
        <v>3,5 м/с</v>
      </c>
      <c r="U45" t="str">
        <f t="shared" si="9"/>
        <v xml:space="preserve">3,5 </v>
      </c>
      <c r="V45">
        <f t="shared" si="10"/>
        <v>3.5</v>
      </c>
      <c r="W45" t="str">
        <f t="shared" si="11"/>
        <v>-</v>
      </c>
      <c r="X45" t="e">
        <f t="shared" si="12"/>
        <v>#VALUE!</v>
      </c>
      <c r="Y45">
        <f t="shared" si="13"/>
        <v>0</v>
      </c>
    </row>
    <row r="46" spans="2:25" ht="15.75" thickBot="1">
      <c r="B46">
        <v>2013</v>
      </c>
      <c r="C46" s="10" t="s">
        <v>449</v>
      </c>
      <c r="D46" s="11" t="s">
        <v>142</v>
      </c>
      <c r="E46" s="12" t="s">
        <v>195</v>
      </c>
      <c r="F46" s="13" t="s">
        <v>166</v>
      </c>
      <c r="G46" s="14" t="s">
        <v>27</v>
      </c>
      <c r="H46" s="15" t="s">
        <v>196</v>
      </c>
      <c r="I46" s="16" t="s">
        <v>18</v>
      </c>
      <c r="J46" s="17"/>
      <c r="L46">
        <f t="shared" si="2"/>
        <v>2013</v>
      </c>
      <c r="M46" s="9" t="str">
        <f t="shared" si="3"/>
        <v>серпень</v>
      </c>
      <c r="N46">
        <f t="shared" si="18"/>
        <v>4</v>
      </c>
      <c r="O46" t="str">
        <f t="shared" si="19"/>
        <v>+22,6 °</v>
      </c>
      <c r="P46" t="str">
        <f t="shared" si="16"/>
        <v xml:space="preserve">+22,6 </v>
      </c>
      <c r="Q46" s="26">
        <f t="shared" si="17"/>
        <v>22.6</v>
      </c>
      <c r="R46" t="str">
        <f t="shared" si="6"/>
        <v>3.8 м/с</v>
      </c>
      <c r="S46">
        <f t="shared" si="7"/>
        <v>2</v>
      </c>
      <c r="T46" t="str">
        <f t="shared" si="8"/>
        <v>3,8 м/с</v>
      </c>
      <c r="U46" t="str">
        <f t="shared" si="9"/>
        <v xml:space="preserve">3,8 </v>
      </c>
      <c r="V46">
        <f t="shared" si="10"/>
        <v>3.8</v>
      </c>
      <c r="W46" t="str">
        <f t="shared" si="11"/>
        <v>-</v>
      </c>
      <c r="X46" t="e">
        <f t="shared" si="12"/>
        <v>#VALUE!</v>
      </c>
      <c r="Y46">
        <f t="shared" si="13"/>
        <v>0</v>
      </c>
    </row>
    <row r="47" spans="2:25" ht="15.75" thickBot="1">
      <c r="B47">
        <v>2013</v>
      </c>
      <c r="C47" s="10" t="s">
        <v>450</v>
      </c>
      <c r="D47" s="11" t="s">
        <v>197</v>
      </c>
      <c r="E47" s="12" t="s">
        <v>99</v>
      </c>
      <c r="F47" s="13" t="s">
        <v>198</v>
      </c>
      <c r="G47" s="14" t="s">
        <v>154</v>
      </c>
      <c r="H47" s="15" t="s">
        <v>199</v>
      </c>
      <c r="I47" s="16" t="s">
        <v>18</v>
      </c>
      <c r="J47" s="17"/>
      <c r="L47">
        <f t="shared" si="2"/>
        <v>2013</v>
      </c>
      <c r="M47" s="9" t="str">
        <f t="shared" si="3"/>
        <v>вересень</v>
      </c>
      <c r="N47">
        <f t="shared" si="18"/>
        <v>4</v>
      </c>
      <c r="O47" t="str">
        <f t="shared" si="19"/>
        <v>+13,4 °</v>
      </c>
      <c r="P47" t="str">
        <f t="shared" si="16"/>
        <v xml:space="preserve">+13,4 </v>
      </c>
      <c r="Q47" s="26">
        <f t="shared" si="17"/>
        <v>13.4</v>
      </c>
      <c r="R47" t="str">
        <f t="shared" si="6"/>
        <v>3.7 м/с</v>
      </c>
      <c r="S47">
        <f t="shared" si="7"/>
        <v>2</v>
      </c>
      <c r="T47" t="str">
        <f t="shared" si="8"/>
        <v>3,7 м/с</v>
      </c>
      <c r="U47" t="str">
        <f t="shared" si="9"/>
        <v xml:space="preserve">3,7 </v>
      </c>
      <c r="V47">
        <f t="shared" si="10"/>
        <v>3.7</v>
      </c>
      <c r="W47" t="str">
        <f t="shared" si="11"/>
        <v>-</v>
      </c>
      <c r="X47" t="e">
        <f t="shared" si="12"/>
        <v>#VALUE!</v>
      </c>
      <c r="Y47">
        <f t="shared" si="13"/>
        <v>0</v>
      </c>
    </row>
    <row r="48" spans="2:25" ht="15.75" thickBot="1">
      <c r="B48">
        <v>2013</v>
      </c>
      <c r="C48" s="10" t="s">
        <v>451</v>
      </c>
      <c r="D48" s="11" t="s">
        <v>200</v>
      </c>
      <c r="E48" s="12" t="s">
        <v>201</v>
      </c>
      <c r="F48" s="13" t="s">
        <v>202</v>
      </c>
      <c r="G48" s="14" t="s">
        <v>27</v>
      </c>
      <c r="H48" s="15" t="s">
        <v>203</v>
      </c>
      <c r="I48" s="16" t="s">
        <v>18</v>
      </c>
      <c r="J48" s="17"/>
      <c r="L48">
        <f t="shared" si="2"/>
        <v>2013</v>
      </c>
      <c r="M48" s="9" t="str">
        <f t="shared" si="3"/>
        <v>жовтень</v>
      </c>
      <c r="N48" t="e">
        <f t="shared" si="18"/>
        <v>#VALUE!</v>
      </c>
      <c r="O48" t="str">
        <f t="shared" si="19"/>
        <v>+8 °</v>
      </c>
      <c r="P48" t="str">
        <f t="shared" si="16"/>
        <v xml:space="preserve">+8 </v>
      </c>
      <c r="Q48" s="26">
        <f t="shared" si="17"/>
        <v>8</v>
      </c>
      <c r="R48" t="str">
        <f t="shared" si="6"/>
        <v>3.8 м/с</v>
      </c>
      <c r="S48">
        <f t="shared" si="7"/>
        <v>2</v>
      </c>
      <c r="T48" t="str">
        <f t="shared" si="8"/>
        <v>3,8 м/с</v>
      </c>
      <c r="U48" t="str">
        <f t="shared" si="9"/>
        <v xml:space="preserve">3,8 </v>
      </c>
      <c r="V48">
        <f t="shared" si="10"/>
        <v>3.8</v>
      </c>
      <c r="W48" t="str">
        <f t="shared" si="11"/>
        <v>-</v>
      </c>
      <c r="X48" t="e">
        <f t="shared" si="12"/>
        <v>#VALUE!</v>
      </c>
      <c r="Y48">
        <f t="shared" si="13"/>
        <v>0</v>
      </c>
    </row>
    <row r="49" spans="2:25" ht="15.75" thickBot="1">
      <c r="B49">
        <v>2013</v>
      </c>
      <c r="C49" s="10" t="s">
        <v>452</v>
      </c>
      <c r="D49" s="11" t="s">
        <v>204</v>
      </c>
      <c r="E49" s="12" t="s">
        <v>205</v>
      </c>
      <c r="F49" s="13" t="s">
        <v>206</v>
      </c>
      <c r="G49" s="14" t="s">
        <v>10</v>
      </c>
      <c r="H49" s="15" t="s">
        <v>207</v>
      </c>
      <c r="I49" s="16" t="s">
        <v>208</v>
      </c>
      <c r="J49" s="17"/>
      <c r="L49">
        <f t="shared" si="2"/>
        <v>2013</v>
      </c>
      <c r="M49" s="9" t="str">
        <f t="shared" si="3"/>
        <v>листопад</v>
      </c>
      <c r="N49">
        <f t="shared" si="18"/>
        <v>3</v>
      </c>
      <c r="O49" t="str">
        <f t="shared" si="19"/>
        <v>+5,4 °</v>
      </c>
      <c r="P49" t="str">
        <f t="shared" si="16"/>
        <v xml:space="preserve">+5,4 </v>
      </c>
      <c r="Q49" s="26">
        <f t="shared" si="17"/>
        <v>5.4</v>
      </c>
      <c r="R49" t="str">
        <f t="shared" si="6"/>
        <v>4.1 м/с</v>
      </c>
      <c r="S49">
        <f t="shared" si="7"/>
        <v>2</v>
      </c>
      <c r="T49" t="str">
        <f t="shared" si="8"/>
        <v>4,1 м/с</v>
      </c>
      <c r="U49" t="str">
        <f t="shared" si="9"/>
        <v xml:space="preserve">4,1 </v>
      </c>
      <c r="V49">
        <f t="shared" si="10"/>
        <v>4.0999999999999996</v>
      </c>
      <c r="W49" t="str">
        <f t="shared" si="11"/>
        <v>0.7 см</v>
      </c>
      <c r="X49" t="e">
        <f t="shared" si="12"/>
        <v>#VALUE!</v>
      </c>
      <c r="Y49">
        <f t="shared" si="13"/>
        <v>0</v>
      </c>
    </row>
    <row r="50" spans="2:25" ht="15.75" thickBot="1">
      <c r="B50">
        <v>2013</v>
      </c>
      <c r="C50" s="10" t="s">
        <v>453</v>
      </c>
      <c r="D50" s="11" t="s">
        <v>165</v>
      </c>
      <c r="E50" s="12" t="s">
        <v>209</v>
      </c>
      <c r="F50" s="13" t="s">
        <v>210</v>
      </c>
      <c r="G50" s="14" t="s">
        <v>123</v>
      </c>
      <c r="H50" s="15" t="s">
        <v>211</v>
      </c>
      <c r="I50" s="16" t="s">
        <v>212</v>
      </c>
      <c r="J50" s="17"/>
      <c r="L50">
        <f t="shared" si="2"/>
        <v>2013</v>
      </c>
      <c r="M50" s="9" t="str">
        <f t="shared" si="3"/>
        <v>грудень</v>
      </c>
      <c r="N50">
        <f t="shared" si="18"/>
        <v>3</v>
      </c>
      <c r="O50" t="str">
        <f t="shared" si="19"/>
        <v>-1,5 °</v>
      </c>
      <c r="P50" t="str">
        <f t="shared" si="16"/>
        <v xml:space="preserve">-1,5 </v>
      </c>
      <c r="Q50" s="26">
        <f t="shared" si="17"/>
        <v>-1.5</v>
      </c>
      <c r="R50" t="str">
        <f t="shared" si="6"/>
        <v>4.4 м/с</v>
      </c>
      <c r="S50">
        <f t="shared" si="7"/>
        <v>2</v>
      </c>
      <c r="T50" t="str">
        <f t="shared" si="8"/>
        <v>4,4 м/с</v>
      </c>
      <c r="U50" t="str">
        <f t="shared" si="9"/>
        <v xml:space="preserve">4,4 </v>
      </c>
      <c r="V50">
        <f t="shared" si="10"/>
        <v>4.4000000000000004</v>
      </c>
      <c r="W50" t="str">
        <f t="shared" si="11"/>
        <v>8 см</v>
      </c>
      <c r="X50">
        <f t="shared" si="12"/>
        <v>8</v>
      </c>
      <c r="Y50">
        <f t="shared" si="13"/>
        <v>8</v>
      </c>
    </row>
    <row r="51" spans="2:25" ht="15.75" thickBot="1">
      <c r="B51">
        <v>2014</v>
      </c>
      <c r="C51" s="10" t="s">
        <v>454</v>
      </c>
      <c r="D51" s="11" t="s">
        <v>213</v>
      </c>
      <c r="E51" s="12" t="s">
        <v>214</v>
      </c>
      <c r="F51" s="13" t="s">
        <v>215</v>
      </c>
      <c r="G51" s="14" t="s">
        <v>216</v>
      </c>
      <c r="H51" s="15" t="s">
        <v>217</v>
      </c>
      <c r="I51" s="16" t="s">
        <v>218</v>
      </c>
      <c r="J51" s="17"/>
      <c r="L51">
        <f t="shared" si="2"/>
        <v>2014</v>
      </c>
      <c r="M51" s="9" t="str">
        <f t="shared" si="3"/>
        <v>січень</v>
      </c>
      <c r="N51">
        <f t="shared" si="18"/>
        <v>3</v>
      </c>
      <c r="O51" t="str">
        <f t="shared" si="19"/>
        <v>-4,5 °</v>
      </c>
      <c r="P51" t="str">
        <f t="shared" si="16"/>
        <v xml:space="preserve">-4,5 </v>
      </c>
      <c r="Q51" s="26">
        <f t="shared" si="17"/>
        <v>-4.5</v>
      </c>
      <c r="R51" t="str">
        <f t="shared" si="6"/>
        <v>5.9 м/с</v>
      </c>
      <c r="S51">
        <f t="shared" si="7"/>
        <v>2</v>
      </c>
      <c r="T51" t="str">
        <f t="shared" si="8"/>
        <v>5,9 м/с</v>
      </c>
      <c r="U51" t="str">
        <f t="shared" si="9"/>
        <v xml:space="preserve">5,9 </v>
      </c>
      <c r="V51">
        <f t="shared" si="10"/>
        <v>5.9</v>
      </c>
      <c r="W51" t="str">
        <f t="shared" si="11"/>
        <v>38 см</v>
      </c>
      <c r="X51">
        <f t="shared" si="12"/>
        <v>38</v>
      </c>
      <c r="Y51">
        <f t="shared" si="13"/>
        <v>38</v>
      </c>
    </row>
    <row r="52" spans="2:25" ht="15.75" thickBot="1">
      <c r="B52">
        <v>2014</v>
      </c>
      <c r="C52" s="10" t="s">
        <v>443</v>
      </c>
      <c r="D52" s="11" t="s">
        <v>219</v>
      </c>
      <c r="E52" s="12" t="s">
        <v>220</v>
      </c>
      <c r="F52" s="13" t="s">
        <v>221</v>
      </c>
      <c r="G52" s="14" t="s">
        <v>132</v>
      </c>
      <c r="H52" s="15" t="s">
        <v>222</v>
      </c>
      <c r="I52" s="16" t="s">
        <v>223</v>
      </c>
      <c r="J52" s="17"/>
      <c r="L52">
        <f t="shared" si="2"/>
        <v>2014</v>
      </c>
      <c r="M52" s="9" t="str">
        <f t="shared" si="3"/>
        <v>лютий</v>
      </c>
      <c r="N52">
        <f t="shared" si="18"/>
        <v>3</v>
      </c>
      <c r="O52" t="str">
        <f t="shared" si="19"/>
        <v>-1,4 °</v>
      </c>
      <c r="P52" t="str">
        <f t="shared" si="16"/>
        <v xml:space="preserve">-1,4 </v>
      </c>
      <c r="Q52" s="26">
        <f t="shared" si="17"/>
        <v>-1.4</v>
      </c>
      <c r="R52" t="str">
        <f t="shared" si="6"/>
        <v>3.9 м/с</v>
      </c>
      <c r="S52">
        <f t="shared" si="7"/>
        <v>2</v>
      </c>
      <c r="T52" t="str">
        <f t="shared" si="8"/>
        <v>3,9 м/с</v>
      </c>
      <c r="U52" t="str">
        <f t="shared" si="9"/>
        <v xml:space="preserve">3,9 </v>
      </c>
      <c r="V52">
        <f t="shared" si="10"/>
        <v>3.9</v>
      </c>
      <c r="W52" t="str">
        <f t="shared" si="11"/>
        <v>35 см</v>
      </c>
      <c r="X52">
        <f t="shared" si="12"/>
        <v>35</v>
      </c>
      <c r="Y52">
        <f t="shared" si="13"/>
        <v>35</v>
      </c>
    </row>
    <row r="53" spans="2:25" ht="15.75" thickBot="1">
      <c r="B53">
        <v>2014</v>
      </c>
      <c r="C53" s="10" t="s">
        <v>444</v>
      </c>
      <c r="D53" s="11" t="s">
        <v>224</v>
      </c>
      <c r="E53" s="12" t="s">
        <v>225</v>
      </c>
      <c r="F53" s="13" t="s">
        <v>226</v>
      </c>
      <c r="G53" s="14" t="s">
        <v>227</v>
      </c>
      <c r="H53" s="15" t="s">
        <v>228</v>
      </c>
      <c r="I53" s="16" t="s">
        <v>229</v>
      </c>
      <c r="J53" s="17"/>
      <c r="L53">
        <f t="shared" si="2"/>
        <v>2014</v>
      </c>
      <c r="M53" s="9" t="str">
        <f t="shared" si="3"/>
        <v>березень</v>
      </c>
      <c r="N53">
        <f t="shared" si="18"/>
        <v>3</v>
      </c>
      <c r="O53" t="str">
        <f t="shared" si="19"/>
        <v>+6,1 °</v>
      </c>
      <c r="P53" t="str">
        <f t="shared" si="16"/>
        <v xml:space="preserve">+6,1 </v>
      </c>
      <c r="Q53" s="26">
        <f t="shared" si="17"/>
        <v>6.1</v>
      </c>
      <c r="R53" t="str">
        <f t="shared" si="6"/>
        <v>5.2 м/с</v>
      </c>
      <c r="S53">
        <f t="shared" si="7"/>
        <v>2</v>
      </c>
      <c r="T53" t="str">
        <f t="shared" si="8"/>
        <v>5,2 м/с</v>
      </c>
      <c r="U53" t="str">
        <f t="shared" si="9"/>
        <v xml:space="preserve">5,2 </v>
      </c>
      <c r="V53">
        <f t="shared" si="10"/>
        <v>5.2</v>
      </c>
      <c r="W53" t="str">
        <f t="shared" si="11"/>
        <v>4 см</v>
      </c>
      <c r="X53">
        <f t="shared" si="12"/>
        <v>4</v>
      </c>
      <c r="Y53">
        <f t="shared" si="13"/>
        <v>4</v>
      </c>
    </row>
    <row r="54" spans="2:25" ht="15.75" thickBot="1">
      <c r="B54">
        <v>2014</v>
      </c>
      <c r="C54" s="10" t="s">
        <v>445</v>
      </c>
      <c r="D54" s="11" t="s">
        <v>230</v>
      </c>
      <c r="E54" s="12" t="s">
        <v>231</v>
      </c>
      <c r="F54" s="13" t="s">
        <v>232</v>
      </c>
      <c r="G54" s="14" t="s">
        <v>4</v>
      </c>
      <c r="H54" s="15" t="s">
        <v>233</v>
      </c>
      <c r="I54" s="16" t="s">
        <v>18</v>
      </c>
      <c r="J54" s="17"/>
      <c r="L54">
        <f t="shared" si="2"/>
        <v>2014</v>
      </c>
      <c r="M54" s="9" t="str">
        <f t="shared" si="3"/>
        <v>квітень</v>
      </c>
      <c r="N54">
        <f t="shared" si="18"/>
        <v>4</v>
      </c>
      <c r="O54" t="str">
        <f t="shared" si="19"/>
        <v>+10,1 °</v>
      </c>
      <c r="P54" t="str">
        <f t="shared" si="16"/>
        <v xml:space="preserve">+10,1 </v>
      </c>
      <c r="Q54" s="26">
        <f t="shared" si="17"/>
        <v>10.1</v>
      </c>
      <c r="R54" t="str">
        <f t="shared" si="6"/>
        <v>4.2 м/с</v>
      </c>
      <c r="S54">
        <f t="shared" si="7"/>
        <v>2</v>
      </c>
      <c r="T54" t="str">
        <f t="shared" si="8"/>
        <v>4,2 м/с</v>
      </c>
      <c r="U54" t="str">
        <f t="shared" si="9"/>
        <v xml:space="preserve">4,2 </v>
      </c>
      <c r="V54">
        <f t="shared" si="10"/>
        <v>4.2</v>
      </c>
      <c r="W54" t="str">
        <f t="shared" si="11"/>
        <v>-</v>
      </c>
      <c r="X54" t="e">
        <f t="shared" si="12"/>
        <v>#VALUE!</v>
      </c>
      <c r="Y54">
        <f t="shared" si="13"/>
        <v>0</v>
      </c>
    </row>
    <row r="55" spans="2:25" ht="27.75" thickBot="1">
      <c r="B55">
        <v>2014</v>
      </c>
      <c r="C55" s="10" t="s">
        <v>446</v>
      </c>
      <c r="D55" s="11" t="s">
        <v>234</v>
      </c>
      <c r="E55" s="12" t="s">
        <v>235</v>
      </c>
      <c r="F55" s="13" t="s">
        <v>236</v>
      </c>
      <c r="G55" s="14" t="s">
        <v>186</v>
      </c>
      <c r="H55" s="15" t="s">
        <v>237</v>
      </c>
      <c r="I55" s="16" t="s">
        <v>18</v>
      </c>
      <c r="J55" s="17"/>
      <c r="L55">
        <f t="shared" si="2"/>
        <v>2014</v>
      </c>
      <c r="M55" s="9" t="str">
        <f t="shared" si="3"/>
        <v>травень</v>
      </c>
      <c r="N55">
        <f t="shared" si="18"/>
        <v>4</v>
      </c>
      <c r="O55" t="str">
        <f t="shared" si="19"/>
        <v>+18,4 °</v>
      </c>
      <c r="P55" t="str">
        <f t="shared" si="16"/>
        <v xml:space="preserve">+18,4 </v>
      </c>
      <c r="Q55" s="26">
        <f t="shared" si="17"/>
        <v>18.399999999999999</v>
      </c>
      <c r="R55" t="str">
        <f t="shared" si="6"/>
        <v>3.4 м/с</v>
      </c>
      <c r="S55">
        <f t="shared" si="7"/>
        <v>2</v>
      </c>
      <c r="T55" t="str">
        <f t="shared" si="8"/>
        <v>3,4 м/с</v>
      </c>
      <c r="U55" t="str">
        <f t="shared" si="9"/>
        <v xml:space="preserve">3,4 </v>
      </c>
      <c r="V55">
        <f t="shared" si="10"/>
        <v>3.4</v>
      </c>
      <c r="W55" t="str">
        <f t="shared" si="11"/>
        <v>-</v>
      </c>
      <c r="X55" t="e">
        <f t="shared" si="12"/>
        <v>#VALUE!</v>
      </c>
      <c r="Y55">
        <f t="shared" si="13"/>
        <v>0</v>
      </c>
    </row>
    <row r="56" spans="2:25" ht="27.75" thickBot="1">
      <c r="B56">
        <v>2014</v>
      </c>
      <c r="C56" s="10" t="s">
        <v>447</v>
      </c>
      <c r="D56" s="11" t="s">
        <v>238</v>
      </c>
      <c r="E56" s="12" t="s">
        <v>239</v>
      </c>
      <c r="F56" s="13" t="s">
        <v>240</v>
      </c>
      <c r="G56" s="14" t="s">
        <v>132</v>
      </c>
      <c r="H56" s="15" t="s">
        <v>241</v>
      </c>
      <c r="I56" s="16" t="s">
        <v>18</v>
      </c>
      <c r="J56" s="17"/>
      <c r="L56">
        <f t="shared" si="2"/>
        <v>2014</v>
      </c>
      <c r="M56" s="9" t="str">
        <f t="shared" si="3"/>
        <v>червень</v>
      </c>
      <c r="N56">
        <f t="shared" si="18"/>
        <v>4</v>
      </c>
      <c r="O56" t="str">
        <f t="shared" si="19"/>
        <v>+19,1 °</v>
      </c>
      <c r="P56" t="str">
        <f t="shared" si="16"/>
        <v xml:space="preserve">+19,1 </v>
      </c>
      <c r="Q56" s="26">
        <f t="shared" si="17"/>
        <v>19.100000000000001</v>
      </c>
      <c r="R56" t="str">
        <f t="shared" si="6"/>
        <v>3.9 м/с</v>
      </c>
      <c r="S56">
        <f t="shared" si="7"/>
        <v>2</v>
      </c>
      <c r="T56" t="str">
        <f t="shared" si="8"/>
        <v>3,9 м/с</v>
      </c>
      <c r="U56" t="str">
        <f t="shared" si="9"/>
        <v xml:space="preserve">3,9 </v>
      </c>
      <c r="V56">
        <f t="shared" si="10"/>
        <v>3.9</v>
      </c>
      <c r="W56" t="str">
        <f t="shared" si="11"/>
        <v>-</v>
      </c>
      <c r="X56" t="e">
        <f t="shared" si="12"/>
        <v>#VALUE!</v>
      </c>
      <c r="Y56">
        <f t="shared" si="13"/>
        <v>0</v>
      </c>
    </row>
    <row r="57" spans="2:25" ht="15.75" thickBot="1">
      <c r="B57">
        <v>2014</v>
      </c>
      <c r="C57" s="10" t="s">
        <v>448</v>
      </c>
      <c r="D57" s="11" t="s">
        <v>242</v>
      </c>
      <c r="E57" s="12" t="s">
        <v>243</v>
      </c>
      <c r="F57" s="13" t="s">
        <v>244</v>
      </c>
      <c r="G57" s="14" t="s">
        <v>40</v>
      </c>
      <c r="H57" s="15" t="s">
        <v>245</v>
      </c>
      <c r="I57" s="16" t="s">
        <v>18</v>
      </c>
      <c r="J57" s="17"/>
      <c r="L57">
        <f t="shared" si="2"/>
        <v>2014</v>
      </c>
      <c r="M57" s="9" t="str">
        <f t="shared" si="3"/>
        <v>липень</v>
      </c>
      <c r="N57">
        <f t="shared" si="18"/>
        <v>4</v>
      </c>
      <c r="O57" t="str">
        <f t="shared" si="19"/>
        <v>+22,9 °</v>
      </c>
      <c r="P57" t="str">
        <f t="shared" si="16"/>
        <v xml:space="preserve">+22,9 </v>
      </c>
      <c r="Q57" s="26">
        <f t="shared" si="17"/>
        <v>22.9</v>
      </c>
      <c r="R57" t="str">
        <f t="shared" si="6"/>
        <v>4.3 м/с</v>
      </c>
      <c r="S57">
        <f t="shared" si="7"/>
        <v>2</v>
      </c>
      <c r="T57" t="str">
        <f t="shared" si="8"/>
        <v>4,3 м/с</v>
      </c>
      <c r="U57" t="str">
        <f t="shared" si="9"/>
        <v xml:space="preserve">4,3 </v>
      </c>
      <c r="V57">
        <f t="shared" si="10"/>
        <v>4.3</v>
      </c>
      <c r="W57" t="str">
        <f t="shared" si="11"/>
        <v>-</v>
      </c>
      <c r="X57" t="e">
        <f t="shared" si="12"/>
        <v>#VALUE!</v>
      </c>
      <c r="Y57">
        <f t="shared" si="13"/>
        <v>0</v>
      </c>
    </row>
    <row r="58" spans="2:25" ht="15.75" thickBot="1">
      <c r="B58">
        <v>2014</v>
      </c>
      <c r="C58" s="10" t="s">
        <v>449</v>
      </c>
      <c r="D58" s="11" t="s">
        <v>246</v>
      </c>
      <c r="E58" s="12" t="s">
        <v>247</v>
      </c>
      <c r="F58" s="13" t="s">
        <v>248</v>
      </c>
      <c r="G58" s="14" t="s">
        <v>16</v>
      </c>
      <c r="H58" s="15" t="s">
        <v>249</v>
      </c>
      <c r="I58" s="16" t="s">
        <v>18</v>
      </c>
      <c r="J58" s="17"/>
      <c r="L58">
        <f t="shared" si="2"/>
        <v>2014</v>
      </c>
      <c r="M58" s="9" t="str">
        <f t="shared" si="3"/>
        <v>серпень</v>
      </c>
      <c r="N58">
        <f t="shared" si="18"/>
        <v>4</v>
      </c>
      <c r="O58" t="str">
        <f t="shared" si="19"/>
        <v>+23,2 °</v>
      </c>
      <c r="P58" t="str">
        <f t="shared" si="16"/>
        <v xml:space="preserve">+23,2 </v>
      </c>
      <c r="Q58" s="26">
        <f t="shared" si="17"/>
        <v>23.2</v>
      </c>
      <c r="R58" t="str">
        <f t="shared" si="6"/>
        <v>3.3 м/с</v>
      </c>
      <c r="S58">
        <f t="shared" si="7"/>
        <v>2</v>
      </c>
      <c r="T58" t="str">
        <f t="shared" si="8"/>
        <v>3,3 м/с</v>
      </c>
      <c r="U58" t="str">
        <f t="shared" si="9"/>
        <v xml:space="preserve">3,3 </v>
      </c>
      <c r="V58">
        <f t="shared" si="10"/>
        <v>3.3</v>
      </c>
      <c r="W58" t="str">
        <f t="shared" si="11"/>
        <v>-</v>
      </c>
      <c r="X58" t="e">
        <f t="shared" si="12"/>
        <v>#VALUE!</v>
      </c>
      <c r="Y58">
        <f t="shared" si="13"/>
        <v>0</v>
      </c>
    </row>
    <row r="59" spans="2:25" ht="15.75" thickBot="1">
      <c r="B59">
        <v>2014</v>
      </c>
      <c r="C59" s="10" t="s">
        <v>450</v>
      </c>
      <c r="D59" s="11" t="s">
        <v>94</v>
      </c>
      <c r="E59" s="12" t="s">
        <v>250</v>
      </c>
      <c r="F59" s="13" t="s">
        <v>251</v>
      </c>
      <c r="G59" s="14" t="s">
        <v>252</v>
      </c>
      <c r="H59" s="15" t="s">
        <v>253</v>
      </c>
      <c r="I59" s="16" t="s">
        <v>18</v>
      </c>
      <c r="J59" s="17"/>
      <c r="L59">
        <f t="shared" si="2"/>
        <v>2014</v>
      </c>
      <c r="M59" s="9" t="str">
        <f t="shared" si="3"/>
        <v>вересень</v>
      </c>
      <c r="N59">
        <f t="shared" si="18"/>
        <v>4</v>
      </c>
      <c r="O59" t="str">
        <f t="shared" si="19"/>
        <v>+16,6 °</v>
      </c>
      <c r="P59" t="str">
        <f t="shared" si="16"/>
        <v xml:space="preserve">+16,6 </v>
      </c>
      <c r="Q59" s="26">
        <f t="shared" si="17"/>
        <v>16.600000000000001</v>
      </c>
      <c r="R59" t="str">
        <f t="shared" si="6"/>
        <v>5 м/с</v>
      </c>
      <c r="S59" t="e">
        <f t="shared" si="7"/>
        <v>#VALUE!</v>
      </c>
      <c r="T59" t="str">
        <f t="shared" si="8"/>
        <v>5 м/с</v>
      </c>
      <c r="U59" t="str">
        <f t="shared" si="9"/>
        <v xml:space="preserve">5 </v>
      </c>
      <c r="V59">
        <f t="shared" si="10"/>
        <v>5</v>
      </c>
      <c r="W59" t="str">
        <f t="shared" si="11"/>
        <v>-</v>
      </c>
      <c r="X59" t="e">
        <f t="shared" si="12"/>
        <v>#VALUE!</v>
      </c>
      <c r="Y59">
        <f t="shared" si="13"/>
        <v>0</v>
      </c>
    </row>
    <row r="60" spans="2:25" ht="15.75" thickBot="1">
      <c r="B60">
        <v>2014</v>
      </c>
      <c r="C60" s="10" t="s">
        <v>451</v>
      </c>
      <c r="D60" s="11" t="s">
        <v>254</v>
      </c>
      <c r="E60" s="12" t="s">
        <v>255</v>
      </c>
      <c r="F60" s="13" t="s">
        <v>256</v>
      </c>
      <c r="G60" s="14" t="s">
        <v>123</v>
      </c>
      <c r="H60" s="15" t="s">
        <v>257</v>
      </c>
      <c r="I60" s="16" t="s">
        <v>18</v>
      </c>
      <c r="J60" s="17"/>
      <c r="L60">
        <f t="shared" si="2"/>
        <v>2014</v>
      </c>
      <c r="M60" s="9" t="str">
        <f t="shared" si="3"/>
        <v>жовтень</v>
      </c>
      <c r="N60">
        <f t="shared" si="18"/>
        <v>3</v>
      </c>
      <c r="O60" t="str">
        <f t="shared" si="19"/>
        <v>+7,7 °</v>
      </c>
      <c r="P60" t="str">
        <f t="shared" si="16"/>
        <v xml:space="preserve">+7,7 </v>
      </c>
      <c r="Q60" s="26">
        <f t="shared" si="17"/>
        <v>7.7</v>
      </c>
      <c r="R60" t="str">
        <f t="shared" si="6"/>
        <v>4.4 м/с</v>
      </c>
      <c r="S60">
        <f t="shared" si="7"/>
        <v>2</v>
      </c>
      <c r="T60" t="str">
        <f t="shared" si="8"/>
        <v>4,4 м/с</v>
      </c>
      <c r="U60" t="str">
        <f t="shared" si="9"/>
        <v xml:space="preserve">4,4 </v>
      </c>
      <c r="V60">
        <f t="shared" si="10"/>
        <v>4.4000000000000004</v>
      </c>
      <c r="W60" t="str">
        <f t="shared" si="11"/>
        <v>-</v>
      </c>
      <c r="X60" t="e">
        <f t="shared" si="12"/>
        <v>#VALUE!</v>
      </c>
      <c r="Y60">
        <f t="shared" si="13"/>
        <v>0</v>
      </c>
    </row>
    <row r="61" spans="2:25" ht="15.75" thickBot="1">
      <c r="B61">
        <v>2014</v>
      </c>
      <c r="C61" s="10" t="s">
        <v>452</v>
      </c>
      <c r="D61" s="11" t="s">
        <v>106</v>
      </c>
      <c r="E61" s="12" t="s">
        <v>205</v>
      </c>
      <c r="F61" s="13" t="s">
        <v>258</v>
      </c>
      <c r="G61" s="14" t="s">
        <v>259</v>
      </c>
      <c r="H61" s="15" t="s">
        <v>260</v>
      </c>
      <c r="I61" s="16" t="s">
        <v>261</v>
      </c>
      <c r="J61" s="17"/>
      <c r="L61">
        <f t="shared" si="2"/>
        <v>2014</v>
      </c>
      <c r="M61" s="9" t="str">
        <f t="shared" si="3"/>
        <v>листопад</v>
      </c>
      <c r="N61">
        <f t="shared" si="18"/>
        <v>3</v>
      </c>
      <c r="O61" t="str">
        <f t="shared" si="19"/>
        <v>+1,6 °</v>
      </c>
      <c r="P61" t="str">
        <f t="shared" si="16"/>
        <v xml:space="preserve">+1,6 </v>
      </c>
      <c r="Q61" s="26">
        <f t="shared" si="17"/>
        <v>1.6</v>
      </c>
      <c r="R61" t="str">
        <f t="shared" si="6"/>
        <v>4.7 м/с</v>
      </c>
      <c r="S61">
        <f t="shared" si="7"/>
        <v>2</v>
      </c>
      <c r="T61" t="str">
        <f t="shared" si="8"/>
        <v>4,7 м/с</v>
      </c>
      <c r="U61" t="str">
        <f t="shared" si="9"/>
        <v xml:space="preserve">4,7 </v>
      </c>
      <c r="V61">
        <f t="shared" si="10"/>
        <v>4.7</v>
      </c>
      <c r="W61" t="str">
        <f t="shared" si="11"/>
        <v>20 см</v>
      </c>
      <c r="X61">
        <f t="shared" si="12"/>
        <v>20</v>
      </c>
      <c r="Y61">
        <f t="shared" si="13"/>
        <v>20</v>
      </c>
    </row>
    <row r="62" spans="2:25" ht="15.75" thickBot="1">
      <c r="B62">
        <v>2014</v>
      </c>
      <c r="C62" s="10" t="s">
        <v>453</v>
      </c>
      <c r="D62" s="11" t="s">
        <v>262</v>
      </c>
      <c r="E62" s="12" t="s">
        <v>263</v>
      </c>
      <c r="F62" s="13" t="s">
        <v>264</v>
      </c>
      <c r="G62" s="14" t="s">
        <v>52</v>
      </c>
      <c r="H62" s="15" t="s">
        <v>265</v>
      </c>
      <c r="I62" s="16" t="s">
        <v>266</v>
      </c>
      <c r="J62" s="17"/>
      <c r="L62">
        <f t="shared" si="2"/>
        <v>2014</v>
      </c>
      <c r="M62" s="9" t="str">
        <f t="shared" si="3"/>
        <v>грудень</v>
      </c>
      <c r="N62">
        <f t="shared" si="18"/>
        <v>3</v>
      </c>
      <c r="O62" t="str">
        <f t="shared" si="19"/>
        <v>-2,3 °</v>
      </c>
      <c r="P62" t="str">
        <f t="shared" si="16"/>
        <v xml:space="preserve">-2,3 </v>
      </c>
      <c r="Q62" s="26">
        <f t="shared" si="17"/>
        <v>-2.2999999999999998</v>
      </c>
      <c r="R62" t="str">
        <f t="shared" si="6"/>
        <v>4.5 м/с</v>
      </c>
      <c r="S62">
        <f t="shared" si="7"/>
        <v>2</v>
      </c>
      <c r="T62" t="str">
        <f t="shared" si="8"/>
        <v>4,5 м/с</v>
      </c>
      <c r="U62" t="str">
        <f t="shared" si="9"/>
        <v xml:space="preserve">4,5 </v>
      </c>
      <c r="V62">
        <f t="shared" si="10"/>
        <v>4.5</v>
      </c>
      <c r="W62" t="str">
        <f t="shared" si="11"/>
        <v>37 см</v>
      </c>
      <c r="X62">
        <f t="shared" si="12"/>
        <v>37</v>
      </c>
      <c r="Y62">
        <f t="shared" si="13"/>
        <v>37</v>
      </c>
    </row>
    <row r="63" spans="2:25" ht="15.75" thickBot="1">
      <c r="B63">
        <v>2015</v>
      </c>
      <c r="C63" s="10" t="s">
        <v>454</v>
      </c>
      <c r="D63" s="11" t="s">
        <v>267</v>
      </c>
      <c r="E63" s="12" t="s">
        <v>268</v>
      </c>
      <c r="F63" s="13" t="s">
        <v>269</v>
      </c>
      <c r="G63" s="14" t="s">
        <v>123</v>
      </c>
      <c r="H63" s="15" t="s">
        <v>150</v>
      </c>
      <c r="I63" s="16" t="s">
        <v>270</v>
      </c>
      <c r="J63" s="17"/>
      <c r="L63">
        <f t="shared" si="2"/>
        <v>2015</v>
      </c>
      <c r="M63" s="9" t="str">
        <f t="shared" si="3"/>
        <v>січень</v>
      </c>
      <c r="N63">
        <f t="shared" si="18"/>
        <v>3</v>
      </c>
      <c r="O63" t="str">
        <f t="shared" si="19"/>
        <v>-2,5 °</v>
      </c>
      <c r="P63" t="str">
        <f t="shared" si="16"/>
        <v xml:space="preserve">-2,5 </v>
      </c>
      <c r="Q63" s="26">
        <f t="shared" si="17"/>
        <v>-2.5</v>
      </c>
      <c r="R63" t="str">
        <f t="shared" si="6"/>
        <v>4.4 м/с</v>
      </c>
      <c r="S63">
        <f t="shared" si="7"/>
        <v>2</v>
      </c>
      <c r="T63" t="str">
        <f t="shared" si="8"/>
        <v>4,4 м/с</v>
      </c>
      <c r="U63" t="str">
        <f t="shared" si="9"/>
        <v xml:space="preserve">4,4 </v>
      </c>
      <c r="V63">
        <f t="shared" si="10"/>
        <v>4.4000000000000004</v>
      </c>
      <c r="W63" t="str">
        <f t="shared" si="11"/>
        <v>33 см</v>
      </c>
      <c r="X63">
        <f t="shared" si="12"/>
        <v>33</v>
      </c>
      <c r="Y63">
        <f t="shared" si="13"/>
        <v>33</v>
      </c>
    </row>
    <row r="64" spans="2:25" ht="15.75" thickBot="1">
      <c r="B64">
        <v>2015</v>
      </c>
      <c r="C64" s="10" t="s">
        <v>443</v>
      </c>
      <c r="D64" s="11" t="s">
        <v>271</v>
      </c>
      <c r="E64" s="12" t="s">
        <v>121</v>
      </c>
      <c r="F64" s="13" t="s">
        <v>272</v>
      </c>
      <c r="G64" s="14" t="s">
        <v>52</v>
      </c>
      <c r="H64" s="15" t="s">
        <v>273</v>
      </c>
      <c r="I64" s="16" t="s">
        <v>274</v>
      </c>
      <c r="J64" s="17"/>
      <c r="L64">
        <f t="shared" si="2"/>
        <v>2015</v>
      </c>
      <c r="M64" s="9" t="str">
        <f t="shared" si="3"/>
        <v>лютий</v>
      </c>
      <c r="N64">
        <f t="shared" si="18"/>
        <v>3</v>
      </c>
      <c r="O64" t="str">
        <f t="shared" si="19"/>
        <v>-0,9 °</v>
      </c>
      <c r="P64" t="str">
        <f t="shared" si="16"/>
        <v xml:space="preserve">-0,9 </v>
      </c>
      <c r="Q64" s="26">
        <f t="shared" si="17"/>
        <v>-0.9</v>
      </c>
      <c r="R64" t="str">
        <f t="shared" si="6"/>
        <v>4.5 м/с</v>
      </c>
      <c r="S64">
        <f t="shared" si="7"/>
        <v>2</v>
      </c>
      <c r="T64" t="str">
        <f t="shared" si="8"/>
        <v>4,5 м/с</v>
      </c>
      <c r="U64" t="str">
        <f t="shared" si="9"/>
        <v xml:space="preserve">4,5 </v>
      </c>
      <c r="V64">
        <f t="shared" si="10"/>
        <v>4.5</v>
      </c>
      <c r="W64" t="str">
        <f t="shared" si="11"/>
        <v>6 см</v>
      </c>
      <c r="X64">
        <f t="shared" si="12"/>
        <v>6</v>
      </c>
      <c r="Y64">
        <f t="shared" si="13"/>
        <v>6</v>
      </c>
    </row>
    <row r="65" spans="2:25" ht="27.75" thickBot="1">
      <c r="B65">
        <v>2015</v>
      </c>
      <c r="C65" s="10" t="s">
        <v>444</v>
      </c>
      <c r="D65" s="11" t="s">
        <v>275</v>
      </c>
      <c r="E65" s="12" t="s">
        <v>276</v>
      </c>
      <c r="F65" s="13" t="s">
        <v>277</v>
      </c>
      <c r="G65" s="14" t="s">
        <v>278</v>
      </c>
      <c r="H65" s="15" t="s">
        <v>279</v>
      </c>
      <c r="I65" s="16" t="s">
        <v>280</v>
      </c>
      <c r="J65" s="17"/>
      <c r="L65">
        <f t="shared" si="2"/>
        <v>2015</v>
      </c>
      <c r="M65" s="9" t="str">
        <f t="shared" si="3"/>
        <v>березень</v>
      </c>
      <c r="N65">
        <f t="shared" si="18"/>
        <v>3</v>
      </c>
      <c r="O65" t="str">
        <f t="shared" si="19"/>
        <v>+4,3 °</v>
      </c>
      <c r="P65" t="str">
        <f t="shared" si="16"/>
        <v xml:space="preserve">+4,3 </v>
      </c>
      <c r="Q65" s="26">
        <f t="shared" si="17"/>
        <v>4.3</v>
      </c>
      <c r="R65" t="str">
        <f t="shared" si="6"/>
        <v>5.1 м/с</v>
      </c>
      <c r="S65">
        <f t="shared" si="7"/>
        <v>2</v>
      </c>
      <c r="T65" t="str">
        <f t="shared" si="8"/>
        <v>5,1 м/с</v>
      </c>
      <c r="U65" t="str">
        <f t="shared" si="9"/>
        <v xml:space="preserve">5,1 </v>
      </c>
      <c r="V65">
        <f t="shared" si="10"/>
        <v>5.0999999999999996</v>
      </c>
      <c r="W65" t="str">
        <f t="shared" si="11"/>
        <v>2 см</v>
      </c>
      <c r="X65">
        <f t="shared" si="12"/>
        <v>2</v>
      </c>
      <c r="Y65">
        <f t="shared" si="13"/>
        <v>2</v>
      </c>
    </row>
    <row r="66" spans="2:25" ht="15.75" thickBot="1">
      <c r="B66">
        <v>2015</v>
      </c>
      <c r="C66" s="10" t="s">
        <v>445</v>
      </c>
      <c r="D66" s="11" t="s">
        <v>281</v>
      </c>
      <c r="E66" s="12" t="s">
        <v>282</v>
      </c>
      <c r="F66" s="13" t="s">
        <v>283</v>
      </c>
      <c r="G66" s="14" t="s">
        <v>40</v>
      </c>
      <c r="H66" s="15" t="s">
        <v>284</v>
      </c>
      <c r="I66" s="16" t="s">
        <v>18</v>
      </c>
      <c r="J66" s="17"/>
      <c r="L66">
        <f t="shared" si="2"/>
        <v>2015</v>
      </c>
      <c r="M66" s="9" t="str">
        <f t="shared" si="3"/>
        <v>квітень</v>
      </c>
      <c r="N66" t="e">
        <f t="shared" si="18"/>
        <v>#VALUE!</v>
      </c>
      <c r="O66" t="str">
        <f t="shared" si="19"/>
        <v>+9 °</v>
      </c>
      <c r="P66" t="str">
        <f t="shared" si="16"/>
        <v xml:space="preserve">+9 </v>
      </c>
      <c r="Q66" s="26">
        <f t="shared" si="17"/>
        <v>9</v>
      </c>
      <c r="R66" t="str">
        <f t="shared" si="6"/>
        <v>4.3 м/с</v>
      </c>
      <c r="S66">
        <f t="shared" si="7"/>
        <v>2</v>
      </c>
      <c r="T66" t="str">
        <f t="shared" si="8"/>
        <v>4,3 м/с</v>
      </c>
      <c r="U66" t="str">
        <f t="shared" si="9"/>
        <v xml:space="preserve">4,3 </v>
      </c>
      <c r="V66">
        <f t="shared" si="10"/>
        <v>4.3</v>
      </c>
      <c r="W66" t="str">
        <f t="shared" si="11"/>
        <v>-</v>
      </c>
      <c r="X66" t="e">
        <f t="shared" si="12"/>
        <v>#VALUE!</v>
      </c>
      <c r="Y66">
        <f t="shared" si="13"/>
        <v>0</v>
      </c>
    </row>
    <row r="67" spans="2:25" ht="15.75" thickBot="1">
      <c r="B67">
        <v>2015</v>
      </c>
      <c r="C67" s="10" t="s">
        <v>446</v>
      </c>
      <c r="D67" s="11" t="s">
        <v>285</v>
      </c>
      <c r="E67" s="12" t="s">
        <v>38</v>
      </c>
      <c r="F67" s="13" t="s">
        <v>286</v>
      </c>
      <c r="G67" s="14" t="s">
        <v>186</v>
      </c>
      <c r="H67" s="15" t="s">
        <v>196</v>
      </c>
      <c r="I67" s="16" t="s">
        <v>18</v>
      </c>
      <c r="J67" s="17"/>
      <c r="L67">
        <f t="shared" si="2"/>
        <v>2015</v>
      </c>
      <c r="M67" s="9" t="str">
        <f t="shared" si="3"/>
        <v>травень</v>
      </c>
      <c r="N67">
        <f t="shared" si="18"/>
        <v>4</v>
      </c>
      <c r="O67" t="str">
        <f t="shared" si="19"/>
        <v>+16,4 °</v>
      </c>
      <c r="P67" t="str">
        <f t="shared" si="16"/>
        <v xml:space="preserve">+16,4 </v>
      </c>
      <c r="Q67" s="26">
        <f t="shared" si="17"/>
        <v>16.399999999999999</v>
      </c>
      <c r="R67" t="str">
        <f t="shared" si="6"/>
        <v>3.4 м/с</v>
      </c>
      <c r="S67">
        <f t="shared" si="7"/>
        <v>2</v>
      </c>
      <c r="T67" t="str">
        <f t="shared" si="8"/>
        <v>3,4 м/с</v>
      </c>
      <c r="U67" t="str">
        <f t="shared" si="9"/>
        <v xml:space="preserve">3,4 </v>
      </c>
      <c r="V67">
        <f t="shared" si="10"/>
        <v>3.4</v>
      </c>
      <c r="W67" t="str">
        <f t="shared" si="11"/>
        <v>-</v>
      </c>
      <c r="X67" t="e">
        <f t="shared" si="12"/>
        <v>#VALUE!</v>
      </c>
      <c r="Y67">
        <f t="shared" si="13"/>
        <v>0</v>
      </c>
    </row>
    <row r="68" spans="2:25" ht="15.75" thickBot="1">
      <c r="B68">
        <v>2015</v>
      </c>
      <c r="C68" s="10" t="s">
        <v>447</v>
      </c>
      <c r="D68" s="11" t="s">
        <v>287</v>
      </c>
      <c r="E68" s="12" t="s">
        <v>288</v>
      </c>
      <c r="F68" s="13" t="s">
        <v>289</v>
      </c>
      <c r="G68" s="14" t="s">
        <v>83</v>
      </c>
      <c r="H68" s="15" t="s">
        <v>290</v>
      </c>
      <c r="I68" s="16" t="s">
        <v>18</v>
      </c>
      <c r="J68" s="17"/>
      <c r="L68">
        <f t="shared" si="2"/>
        <v>2015</v>
      </c>
      <c r="M68" s="9" t="str">
        <f t="shared" si="3"/>
        <v>червень</v>
      </c>
      <c r="N68">
        <f t="shared" ref="N68:N74" si="20">FIND(".",D68,1)</f>
        <v>4</v>
      </c>
      <c r="O68" t="str">
        <f t="shared" ref="O68:O74" si="21">IF(ISERR(N68),D68,REPLACE(D68,N68,1,","))</f>
        <v>+21,3 °</v>
      </c>
      <c r="P68" t="str">
        <f t="shared" si="16"/>
        <v xml:space="preserve">+21,3 </v>
      </c>
      <c r="Q68" s="26">
        <f t="shared" si="17"/>
        <v>21.3</v>
      </c>
      <c r="R68" t="str">
        <f t="shared" si="6"/>
        <v>3.2 м/с</v>
      </c>
      <c r="S68">
        <f t="shared" si="7"/>
        <v>2</v>
      </c>
      <c r="T68" t="str">
        <f t="shared" si="8"/>
        <v>3,2 м/с</v>
      </c>
      <c r="U68" t="str">
        <f t="shared" si="9"/>
        <v xml:space="preserve">3,2 </v>
      </c>
      <c r="V68">
        <f t="shared" si="10"/>
        <v>3.2</v>
      </c>
      <c r="W68" t="str">
        <f t="shared" si="11"/>
        <v>-</v>
      </c>
      <c r="X68" t="e">
        <f t="shared" si="12"/>
        <v>#VALUE!</v>
      </c>
      <c r="Y68">
        <f t="shared" si="13"/>
        <v>0</v>
      </c>
    </row>
    <row r="69" spans="2:25" ht="15.75" thickBot="1">
      <c r="B69">
        <v>2015</v>
      </c>
      <c r="C69" s="10" t="s">
        <v>448</v>
      </c>
      <c r="D69" s="11" t="s">
        <v>24</v>
      </c>
      <c r="E69" s="12" t="s">
        <v>291</v>
      </c>
      <c r="F69" s="13" t="s">
        <v>50</v>
      </c>
      <c r="G69" s="14" t="s">
        <v>186</v>
      </c>
      <c r="H69" s="15" t="s">
        <v>292</v>
      </c>
      <c r="I69" s="16" t="s">
        <v>18</v>
      </c>
      <c r="J69" s="17"/>
      <c r="L69">
        <f t="shared" ref="L69:L74" si="22">B69</f>
        <v>2015</v>
      </c>
      <c r="M69" s="9" t="str">
        <f t="shared" ref="M69:M74" si="23">C69</f>
        <v>липень</v>
      </c>
      <c r="N69">
        <f t="shared" si="20"/>
        <v>4</v>
      </c>
      <c r="O69" t="str">
        <f t="shared" si="21"/>
        <v>+22,7 °</v>
      </c>
      <c r="P69" t="str">
        <f t="shared" si="16"/>
        <v xml:space="preserve">+22,7 </v>
      </c>
      <c r="Q69" s="26">
        <f t="shared" si="17"/>
        <v>22.7</v>
      </c>
      <c r="R69" t="str">
        <f t="shared" ref="R69:R74" si="24">G69</f>
        <v>3.4 м/с</v>
      </c>
      <c r="S69">
        <f t="shared" ref="S69:S74" si="25">FIND(".",R69,1)</f>
        <v>2</v>
      </c>
      <c r="T69" t="str">
        <f t="shared" ref="T69:T74" si="26">IF(ISERR(S69),G69,REPLACE(R69,S69,1,","))</f>
        <v>3,4 м/с</v>
      </c>
      <c r="U69" t="str">
        <f t="shared" ref="U69:U74" si="27">MID(T69,1,LEN(T69)-3)</f>
        <v xml:space="preserve">3,4 </v>
      </c>
      <c r="V69">
        <f t="shared" ref="V69:V74" si="28">VALUE(U69)</f>
        <v>3.4</v>
      </c>
      <c r="W69" t="str">
        <f t="shared" ref="W69:W74" si="29">I69</f>
        <v>-</v>
      </c>
      <c r="X69" t="e">
        <f t="shared" ref="X69:X74" si="30">VALUE(MID(W69,1,LEN(W69)-3))</f>
        <v>#VALUE!</v>
      </c>
      <c r="Y69">
        <f t="shared" ref="Y69:Y74" si="31">IF(ISERR(X69),0,X69)</f>
        <v>0</v>
      </c>
    </row>
    <row r="70" spans="2:25" ht="15.75" thickBot="1">
      <c r="B70">
        <v>2015</v>
      </c>
      <c r="C70" s="10" t="s">
        <v>449</v>
      </c>
      <c r="D70" s="11" t="s">
        <v>188</v>
      </c>
      <c r="E70" s="12" t="s">
        <v>293</v>
      </c>
      <c r="F70" s="13" t="s">
        <v>289</v>
      </c>
      <c r="G70" s="14" t="s">
        <v>123</v>
      </c>
      <c r="H70" s="15" t="s">
        <v>294</v>
      </c>
      <c r="I70" s="16" t="s">
        <v>18</v>
      </c>
      <c r="J70" s="17"/>
      <c r="L70">
        <f t="shared" si="22"/>
        <v>2015</v>
      </c>
      <c r="M70" s="9" t="str">
        <f t="shared" si="23"/>
        <v>серпень</v>
      </c>
      <c r="N70">
        <f t="shared" si="20"/>
        <v>4</v>
      </c>
      <c r="O70" t="str">
        <f t="shared" si="21"/>
        <v>+22,5 °</v>
      </c>
      <c r="P70" t="str">
        <f t="shared" si="16"/>
        <v xml:space="preserve">+22,5 </v>
      </c>
      <c r="Q70" s="26">
        <f t="shared" si="17"/>
        <v>22.5</v>
      </c>
      <c r="R70" t="str">
        <f t="shared" si="24"/>
        <v>4.4 м/с</v>
      </c>
      <c r="S70">
        <f t="shared" si="25"/>
        <v>2</v>
      </c>
      <c r="T70" t="str">
        <f t="shared" si="26"/>
        <v>4,4 м/с</v>
      </c>
      <c r="U70" t="str">
        <f t="shared" si="27"/>
        <v xml:space="preserve">4,4 </v>
      </c>
      <c r="V70">
        <f t="shared" si="28"/>
        <v>4.4000000000000004</v>
      </c>
      <c r="W70" t="str">
        <f t="shared" si="29"/>
        <v>-</v>
      </c>
      <c r="X70" t="e">
        <f t="shared" si="30"/>
        <v>#VALUE!</v>
      </c>
      <c r="Y70">
        <f t="shared" si="31"/>
        <v>0</v>
      </c>
    </row>
    <row r="71" spans="2:25" ht="15.75" thickBot="1">
      <c r="B71">
        <v>2015</v>
      </c>
      <c r="C71" s="10" t="s">
        <v>450</v>
      </c>
      <c r="D71" s="11" t="s">
        <v>295</v>
      </c>
      <c r="E71" s="12" t="s">
        <v>135</v>
      </c>
      <c r="F71" s="13" t="s">
        <v>296</v>
      </c>
      <c r="G71" s="14" t="s">
        <v>10</v>
      </c>
      <c r="H71" s="15" t="s">
        <v>297</v>
      </c>
      <c r="I71" s="16" t="s">
        <v>18</v>
      </c>
      <c r="J71" s="17"/>
      <c r="L71">
        <f t="shared" si="22"/>
        <v>2015</v>
      </c>
      <c r="M71" s="9" t="str">
        <f t="shared" si="23"/>
        <v>вересень</v>
      </c>
      <c r="N71" t="e">
        <f t="shared" si="20"/>
        <v>#VALUE!</v>
      </c>
      <c r="O71" t="str">
        <f t="shared" si="21"/>
        <v>+20 °</v>
      </c>
      <c r="P71" t="str">
        <f t="shared" si="16"/>
        <v xml:space="preserve">+20 </v>
      </c>
      <c r="Q71" s="26">
        <f t="shared" si="17"/>
        <v>20</v>
      </c>
      <c r="R71" t="str">
        <f t="shared" si="24"/>
        <v>4.1 м/с</v>
      </c>
      <c r="S71">
        <f t="shared" si="25"/>
        <v>2</v>
      </c>
      <c r="T71" t="str">
        <f t="shared" si="26"/>
        <v>4,1 м/с</v>
      </c>
      <c r="U71" t="str">
        <f t="shared" si="27"/>
        <v xml:space="preserve">4,1 </v>
      </c>
      <c r="V71">
        <f t="shared" si="28"/>
        <v>4.0999999999999996</v>
      </c>
      <c r="W71" t="str">
        <f t="shared" si="29"/>
        <v>-</v>
      </c>
      <c r="X71" t="e">
        <f t="shared" si="30"/>
        <v>#VALUE!</v>
      </c>
      <c r="Y71">
        <f t="shared" si="31"/>
        <v>0</v>
      </c>
    </row>
    <row r="72" spans="2:25" ht="15.75" thickBot="1">
      <c r="B72">
        <v>2015</v>
      </c>
      <c r="C72" s="10" t="s">
        <v>451</v>
      </c>
      <c r="D72" s="11" t="s">
        <v>298</v>
      </c>
      <c r="E72" s="12" t="s">
        <v>299</v>
      </c>
      <c r="F72" s="13" t="s">
        <v>300</v>
      </c>
      <c r="G72" s="14" t="s">
        <v>92</v>
      </c>
      <c r="H72" s="15" t="s">
        <v>105</v>
      </c>
      <c r="I72" s="16" t="s">
        <v>18</v>
      </c>
      <c r="J72" s="17"/>
      <c r="L72">
        <f t="shared" si="22"/>
        <v>2015</v>
      </c>
      <c r="M72" s="9" t="str">
        <f t="shared" si="23"/>
        <v>жовтень</v>
      </c>
      <c r="N72">
        <f t="shared" si="20"/>
        <v>3</v>
      </c>
      <c r="O72" t="str">
        <f t="shared" si="21"/>
        <v>+7,2 °</v>
      </c>
      <c r="P72" t="str">
        <f t="shared" si="16"/>
        <v xml:space="preserve">+7,2 </v>
      </c>
      <c r="Q72" s="26">
        <f t="shared" si="17"/>
        <v>7.2</v>
      </c>
      <c r="R72" t="str">
        <f t="shared" si="24"/>
        <v>3.5 м/с</v>
      </c>
      <c r="S72">
        <f t="shared" si="25"/>
        <v>2</v>
      </c>
      <c r="T72" t="str">
        <f t="shared" si="26"/>
        <v>3,5 м/с</v>
      </c>
      <c r="U72" t="str">
        <f t="shared" si="27"/>
        <v xml:space="preserve">3,5 </v>
      </c>
      <c r="V72">
        <f t="shared" si="28"/>
        <v>3.5</v>
      </c>
      <c r="W72" t="str">
        <f t="shared" si="29"/>
        <v>-</v>
      </c>
      <c r="X72" t="e">
        <f t="shared" si="30"/>
        <v>#VALUE!</v>
      </c>
      <c r="Y72">
        <f t="shared" si="31"/>
        <v>0</v>
      </c>
    </row>
    <row r="73" spans="2:25" ht="15.75" thickBot="1">
      <c r="B73">
        <v>2015</v>
      </c>
      <c r="C73" s="10" t="s">
        <v>452</v>
      </c>
      <c r="D73" s="11" t="s">
        <v>301</v>
      </c>
      <c r="E73" s="12" t="s">
        <v>302</v>
      </c>
      <c r="F73" s="13" t="s">
        <v>277</v>
      </c>
      <c r="G73" s="14" t="s">
        <v>4</v>
      </c>
      <c r="H73" s="15" t="s">
        <v>303</v>
      </c>
      <c r="I73" s="16" t="s">
        <v>18</v>
      </c>
      <c r="J73" s="17"/>
      <c r="L73">
        <f t="shared" si="22"/>
        <v>2015</v>
      </c>
      <c r="M73" s="9" t="str">
        <f t="shared" si="23"/>
        <v>листопад</v>
      </c>
      <c r="N73">
        <f t="shared" si="20"/>
        <v>3</v>
      </c>
      <c r="O73" t="str">
        <f t="shared" si="21"/>
        <v>+4,8 °</v>
      </c>
      <c r="P73" t="str">
        <f t="shared" si="16"/>
        <v xml:space="preserve">+4,8 </v>
      </c>
      <c r="Q73" s="26">
        <f t="shared" si="17"/>
        <v>4.8</v>
      </c>
      <c r="R73" t="str">
        <f t="shared" si="24"/>
        <v>4.2 м/с</v>
      </c>
      <c r="S73">
        <f t="shared" si="25"/>
        <v>2</v>
      </c>
      <c r="T73" t="str">
        <f t="shared" si="26"/>
        <v>4,2 м/с</v>
      </c>
      <c r="U73" t="str">
        <f t="shared" si="27"/>
        <v xml:space="preserve">4,2 </v>
      </c>
      <c r="V73">
        <f t="shared" si="28"/>
        <v>4.2</v>
      </c>
      <c r="W73" t="str">
        <f t="shared" si="29"/>
        <v>-</v>
      </c>
      <c r="X73" t="e">
        <f t="shared" si="30"/>
        <v>#VALUE!</v>
      </c>
      <c r="Y73">
        <f t="shared" si="31"/>
        <v>0</v>
      </c>
    </row>
    <row r="74" spans="2:25" ht="15.75" thickBot="1">
      <c r="B74">
        <v>2015</v>
      </c>
      <c r="C74" s="10" t="s">
        <v>453</v>
      </c>
      <c r="D74" s="11" t="s">
        <v>170</v>
      </c>
      <c r="E74" s="12" t="s">
        <v>131</v>
      </c>
      <c r="F74" s="13" t="s">
        <v>304</v>
      </c>
      <c r="G74" s="14" t="s">
        <v>118</v>
      </c>
      <c r="H74" s="15" t="s">
        <v>305</v>
      </c>
      <c r="I74" s="16" t="s">
        <v>109</v>
      </c>
      <c r="J74" s="17"/>
      <c r="L74">
        <f t="shared" si="22"/>
        <v>2015</v>
      </c>
      <c r="M74" s="9" t="str">
        <f t="shared" si="23"/>
        <v>грудень</v>
      </c>
      <c r="N74">
        <f t="shared" si="20"/>
        <v>3</v>
      </c>
      <c r="O74" t="str">
        <f t="shared" si="21"/>
        <v>+0,4 °</v>
      </c>
      <c r="P74" t="str">
        <f t="shared" si="16"/>
        <v xml:space="preserve">+0,4 </v>
      </c>
      <c r="Q74" s="26">
        <f t="shared" si="17"/>
        <v>0.4</v>
      </c>
      <c r="R74" t="str">
        <f t="shared" si="24"/>
        <v>4.6 м/с</v>
      </c>
      <c r="S74">
        <f t="shared" si="25"/>
        <v>2</v>
      </c>
      <c r="T74" t="str">
        <f t="shared" si="26"/>
        <v>4,6 м/с</v>
      </c>
      <c r="U74" t="str">
        <f t="shared" si="27"/>
        <v xml:space="preserve">4,6 </v>
      </c>
      <c r="V74">
        <f t="shared" si="28"/>
        <v>4.5999999999999996</v>
      </c>
      <c r="W74" t="str">
        <f t="shared" si="29"/>
        <v>1 см</v>
      </c>
      <c r="X74">
        <f t="shared" si="30"/>
        <v>1</v>
      </c>
      <c r="Y74">
        <f t="shared" si="31"/>
        <v>1</v>
      </c>
    </row>
    <row r="75" spans="2:25">
      <c r="C75" s="31"/>
      <c r="D75" s="32"/>
      <c r="E75" s="33"/>
      <c r="F75" s="27"/>
      <c r="G75" s="28"/>
      <c r="H75" s="29"/>
      <c r="I75" s="34"/>
      <c r="J75" s="30"/>
      <c r="M75" s="9"/>
    </row>
    <row r="76" spans="2:25">
      <c r="P76" t="s">
        <v>306</v>
      </c>
      <c r="Q76" s="26">
        <f>MAX(Q4:Q74)</f>
        <v>25.8</v>
      </c>
      <c r="V76">
        <f>MAX(V4:V74)</f>
        <v>5.9</v>
      </c>
    </row>
    <row r="77" spans="2:25">
      <c r="P77" t="s">
        <v>307</v>
      </c>
      <c r="Q77" s="26">
        <f>MIN(Q4:Q74)</f>
        <v>-9.1999999999999993</v>
      </c>
    </row>
    <row r="78" spans="2:25">
      <c r="O78" t="s">
        <v>308</v>
      </c>
      <c r="P78">
        <f>AVERAGEIF(Q4:Q74,"&gt;0",Q4:Q74)</f>
        <v>13.420689655172415</v>
      </c>
    </row>
    <row r="79" spans="2:25">
      <c r="O79" t="s">
        <v>309</v>
      </c>
      <c r="P79">
        <f>AVERAGEIF(Q4:Q74,"&lt;0",Q4:Q77)</f>
        <v>-3.4076923076923076</v>
      </c>
    </row>
  </sheetData>
  <conditionalFormatting sqref="Q4:Q74 Q76:Q7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ignoredErrors>
    <ignoredError sqref="S7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0"/>
  <sheetViews>
    <sheetView workbookViewId="0">
      <selection activeCell="P6" sqref="P6"/>
    </sheetView>
  </sheetViews>
  <sheetFormatPr defaultRowHeight="15"/>
  <cols>
    <col min="2" max="2" width="33" customWidth="1"/>
    <col min="3" max="3" width="15.140625" customWidth="1"/>
    <col min="4" max="4" width="10.7109375" bestFit="1" customWidth="1"/>
    <col min="5" max="5" width="10.28515625" customWidth="1"/>
    <col min="6" max="6" width="12.85546875" customWidth="1"/>
    <col min="7" max="7" width="9.42578125" customWidth="1"/>
    <col min="8" max="8" width="7.140625" customWidth="1"/>
    <col min="9" max="9" width="7.28515625" customWidth="1"/>
    <col min="10" max="10" width="6.28515625" customWidth="1"/>
    <col min="11" max="11" width="6.7109375" customWidth="1"/>
    <col min="12" max="12" width="6" customWidth="1"/>
    <col min="13" max="13" width="6.5703125" customWidth="1"/>
    <col min="14" max="14" width="8.28515625" customWidth="1"/>
    <col min="15" max="15" width="8.5703125" customWidth="1"/>
  </cols>
  <sheetData>
    <row r="3" spans="2:17">
      <c r="B3" s="70" t="s">
        <v>484</v>
      </c>
    </row>
    <row r="4" spans="2:17">
      <c r="B4" s="70" t="s">
        <v>485</v>
      </c>
    </row>
    <row r="5" spans="2:17" ht="25.5">
      <c r="B5" s="71" t="s">
        <v>658</v>
      </c>
      <c r="C5" s="71" t="s">
        <v>454</v>
      </c>
      <c r="D5" s="71" t="s">
        <v>443</v>
      </c>
      <c r="E5" s="71" t="s">
        <v>444</v>
      </c>
      <c r="F5" s="71" t="s">
        <v>445</v>
      </c>
      <c r="G5" s="71" t="s">
        <v>446</v>
      </c>
      <c r="H5" s="71" t="s">
        <v>447</v>
      </c>
      <c r="I5" s="71" t="s">
        <v>448</v>
      </c>
      <c r="J5" s="71" t="s">
        <v>449</v>
      </c>
      <c r="K5" s="71" t="s">
        <v>450</v>
      </c>
      <c r="L5" s="71" t="s">
        <v>451</v>
      </c>
      <c r="M5" s="71" t="s">
        <v>452</v>
      </c>
      <c r="N5" s="71" t="s">
        <v>453</v>
      </c>
      <c r="O5" s="71" t="s">
        <v>483</v>
      </c>
      <c r="P5" t="s">
        <v>307</v>
      </c>
      <c r="Q5" t="s">
        <v>352</v>
      </c>
    </row>
    <row r="6" spans="2:17">
      <c r="B6" s="68" t="s">
        <v>482</v>
      </c>
      <c r="C6" s="69">
        <v>1.27</v>
      </c>
      <c r="D6" s="69">
        <v>2.06</v>
      </c>
      <c r="E6" s="69">
        <v>3.05</v>
      </c>
      <c r="F6" s="69">
        <v>4.3</v>
      </c>
      <c r="G6" s="69">
        <v>5.44</v>
      </c>
      <c r="H6" s="69">
        <v>5.84</v>
      </c>
      <c r="I6" s="69">
        <v>6.2</v>
      </c>
      <c r="J6" s="69">
        <v>5.34</v>
      </c>
      <c r="K6" s="69">
        <v>4.07</v>
      </c>
      <c r="L6" s="69">
        <v>2.67</v>
      </c>
      <c r="M6" s="69">
        <v>1.55</v>
      </c>
      <c r="N6" s="69">
        <v>1.07</v>
      </c>
      <c r="O6" s="68">
        <v>3.58</v>
      </c>
      <c r="P6">
        <f t="shared" ref="P6:P8" si="0">MIN(C6:N6)</f>
        <v>1.07</v>
      </c>
      <c r="Q6">
        <f t="shared" ref="Q6:Q8" si="1">MAX(C6:N6)</f>
        <v>6.2</v>
      </c>
    </row>
    <row r="7" spans="2:17">
      <c r="B7" s="68" t="s">
        <v>463</v>
      </c>
      <c r="C7" s="69">
        <v>1.07</v>
      </c>
      <c r="D7" s="69">
        <v>1.89</v>
      </c>
      <c r="E7" s="69">
        <v>2.94</v>
      </c>
      <c r="F7" s="69">
        <v>3.92</v>
      </c>
      <c r="G7" s="69">
        <v>5.19</v>
      </c>
      <c r="H7" s="69">
        <v>5.3</v>
      </c>
      <c r="I7" s="69">
        <v>5.16</v>
      </c>
      <c r="J7" s="69">
        <v>4.68</v>
      </c>
      <c r="K7" s="69">
        <v>3.21</v>
      </c>
      <c r="L7" s="69">
        <v>1.97</v>
      </c>
      <c r="M7" s="69">
        <v>1.1000000000000001</v>
      </c>
      <c r="N7" s="69">
        <v>0.9</v>
      </c>
      <c r="O7" s="68">
        <v>3.11</v>
      </c>
      <c r="P7">
        <f t="shared" si="0"/>
        <v>0.9</v>
      </c>
      <c r="Q7">
        <f t="shared" si="1"/>
        <v>5.3</v>
      </c>
    </row>
    <row r="8" spans="2:17">
      <c r="B8" s="68" t="s">
        <v>464</v>
      </c>
      <c r="C8" s="69">
        <v>1.02</v>
      </c>
      <c r="D8" s="69">
        <v>1.77</v>
      </c>
      <c r="E8" s="69">
        <v>2.83</v>
      </c>
      <c r="F8" s="69">
        <v>3.91</v>
      </c>
      <c r="G8" s="69">
        <v>5.05</v>
      </c>
      <c r="H8" s="69">
        <v>5.08</v>
      </c>
      <c r="I8" s="69">
        <v>4.9400000000000004</v>
      </c>
      <c r="J8" s="69">
        <v>4.55</v>
      </c>
      <c r="K8" s="69">
        <v>3.01</v>
      </c>
      <c r="L8" s="69">
        <v>1.83</v>
      </c>
      <c r="M8" s="69">
        <v>1.05</v>
      </c>
      <c r="N8" s="69">
        <v>0.79</v>
      </c>
      <c r="O8" s="68">
        <v>2.99</v>
      </c>
      <c r="P8">
        <f t="shared" si="0"/>
        <v>0.79</v>
      </c>
      <c r="Q8">
        <f t="shared" si="1"/>
        <v>5.08</v>
      </c>
    </row>
    <row r="9" spans="2:17">
      <c r="B9" s="68" t="s">
        <v>465</v>
      </c>
      <c r="C9" s="69">
        <v>1.21</v>
      </c>
      <c r="D9" s="69">
        <v>1.99</v>
      </c>
      <c r="E9" s="69">
        <v>2.98</v>
      </c>
      <c r="F9" s="69">
        <v>4.05</v>
      </c>
      <c r="G9" s="69">
        <v>5.55</v>
      </c>
      <c r="H9" s="69">
        <v>5.57</v>
      </c>
      <c r="I9" s="69">
        <v>5.7</v>
      </c>
      <c r="J9" s="69">
        <v>5.08</v>
      </c>
      <c r="K9" s="69">
        <v>3.66</v>
      </c>
      <c r="L9" s="69">
        <v>2.27</v>
      </c>
      <c r="M9" s="69">
        <v>1.2</v>
      </c>
      <c r="N9" s="69">
        <v>0.96</v>
      </c>
      <c r="O9" s="68">
        <v>3.36</v>
      </c>
      <c r="P9">
        <f>MIN(C9:N9)</f>
        <v>0.96</v>
      </c>
      <c r="Q9">
        <f>MAX(C9:N9)</f>
        <v>5.7</v>
      </c>
    </row>
    <row r="10" spans="2:17">
      <c r="B10" s="68" t="s">
        <v>466</v>
      </c>
      <c r="C10" s="69">
        <v>1.21</v>
      </c>
      <c r="D10" s="69">
        <v>1.99</v>
      </c>
      <c r="E10" s="69">
        <v>2.94</v>
      </c>
      <c r="F10" s="69">
        <v>4.04</v>
      </c>
      <c r="G10" s="69">
        <v>5.48</v>
      </c>
      <c r="H10" s="69">
        <v>5.55</v>
      </c>
      <c r="I10" s="69">
        <v>5.66</v>
      </c>
      <c r="J10" s="69">
        <v>5.09</v>
      </c>
      <c r="K10" s="69">
        <v>3.67</v>
      </c>
      <c r="L10" s="69">
        <v>2.2400000000000002</v>
      </c>
      <c r="M10" s="69">
        <v>1.23</v>
      </c>
      <c r="N10" s="69">
        <v>0.96</v>
      </c>
      <c r="O10" s="68">
        <v>3.34</v>
      </c>
      <c r="P10">
        <f t="shared" ref="P10:P30" si="2">MIN(C10:N10)</f>
        <v>0.96</v>
      </c>
      <c r="Q10">
        <f t="shared" ref="Q10:Q30" si="3">MAX(C10:N10)</f>
        <v>5.66</v>
      </c>
    </row>
    <row r="11" spans="2:17">
      <c r="B11" s="68" t="s">
        <v>348</v>
      </c>
      <c r="C11" s="69">
        <v>1.01</v>
      </c>
      <c r="D11" s="69">
        <v>1.82</v>
      </c>
      <c r="E11" s="69">
        <v>2.87</v>
      </c>
      <c r="F11" s="69">
        <v>3.88</v>
      </c>
      <c r="G11" s="69">
        <v>5.16</v>
      </c>
      <c r="H11" s="69">
        <v>5.19</v>
      </c>
      <c r="I11" s="69">
        <v>5.04</v>
      </c>
      <c r="J11" s="69">
        <v>4.66</v>
      </c>
      <c r="K11" s="69">
        <v>3.06</v>
      </c>
      <c r="L11" s="69">
        <v>1.87</v>
      </c>
      <c r="M11" s="69">
        <v>1.04</v>
      </c>
      <c r="N11" s="69">
        <v>0.83</v>
      </c>
      <c r="O11" s="68">
        <v>3.04</v>
      </c>
      <c r="P11">
        <f t="shared" si="2"/>
        <v>0.83</v>
      </c>
      <c r="Q11">
        <f t="shared" si="3"/>
        <v>5.19</v>
      </c>
    </row>
    <row r="12" spans="2:17">
      <c r="B12" s="68" t="s">
        <v>349</v>
      </c>
      <c r="C12" s="69">
        <v>1.1299999999999999</v>
      </c>
      <c r="D12" s="69">
        <v>1.91</v>
      </c>
      <c r="E12" s="69">
        <v>3.01</v>
      </c>
      <c r="F12" s="69">
        <v>4.03</v>
      </c>
      <c r="G12" s="69">
        <v>5.01</v>
      </c>
      <c r="H12" s="69">
        <v>5.31</v>
      </c>
      <c r="I12" s="69">
        <v>5.25</v>
      </c>
      <c r="J12" s="69">
        <v>4.82</v>
      </c>
      <c r="K12" s="69">
        <v>3.33</v>
      </c>
      <c r="L12" s="69">
        <v>2.02</v>
      </c>
      <c r="M12" s="69">
        <v>1.19</v>
      </c>
      <c r="N12" s="69">
        <v>0.88</v>
      </c>
      <c r="O12" s="68">
        <v>3.16</v>
      </c>
      <c r="P12">
        <f t="shared" si="2"/>
        <v>0.88</v>
      </c>
      <c r="Q12">
        <f t="shared" si="3"/>
        <v>5.31</v>
      </c>
    </row>
    <row r="13" spans="2:17">
      <c r="B13" s="68" t="s">
        <v>467</v>
      </c>
      <c r="C13" s="69">
        <v>1.21</v>
      </c>
      <c r="D13" s="69">
        <v>2</v>
      </c>
      <c r="E13" s="69">
        <v>2.91</v>
      </c>
      <c r="F13" s="69">
        <v>4.2</v>
      </c>
      <c r="G13" s="69">
        <v>5.62</v>
      </c>
      <c r="H13" s="69">
        <v>5.72</v>
      </c>
      <c r="I13" s="69">
        <v>5.88</v>
      </c>
      <c r="J13" s="69">
        <v>5.18</v>
      </c>
      <c r="K13" s="69">
        <v>3.87</v>
      </c>
      <c r="L13" s="69">
        <v>2.44</v>
      </c>
      <c r="M13" s="69">
        <v>1.25</v>
      </c>
      <c r="N13" s="69">
        <v>0.95</v>
      </c>
      <c r="O13" s="68">
        <v>3.44</v>
      </c>
      <c r="P13">
        <f t="shared" si="2"/>
        <v>0.95</v>
      </c>
      <c r="Q13">
        <f t="shared" si="3"/>
        <v>5.88</v>
      </c>
    </row>
    <row r="14" spans="2:17">
      <c r="B14" s="68" t="s">
        <v>659</v>
      </c>
      <c r="C14" s="69">
        <v>1.19</v>
      </c>
      <c r="D14" s="69">
        <v>1.93</v>
      </c>
      <c r="E14" s="69">
        <v>2.84</v>
      </c>
      <c r="F14" s="69">
        <v>3.68</v>
      </c>
      <c r="G14" s="69">
        <v>4.54</v>
      </c>
      <c r="H14" s="69">
        <v>4.75</v>
      </c>
      <c r="I14" s="69">
        <v>4.76</v>
      </c>
      <c r="J14" s="69">
        <v>4.4000000000000004</v>
      </c>
      <c r="K14" s="69">
        <v>3.06</v>
      </c>
      <c r="L14" s="69">
        <v>2</v>
      </c>
      <c r="M14" s="69">
        <v>1.2</v>
      </c>
      <c r="N14" s="69">
        <v>0.94</v>
      </c>
      <c r="O14" s="68">
        <v>2.94</v>
      </c>
      <c r="P14">
        <f t="shared" si="2"/>
        <v>0.94</v>
      </c>
      <c r="Q14">
        <f t="shared" si="3"/>
        <v>4.76</v>
      </c>
    </row>
    <row r="15" spans="2:17">
      <c r="B15" s="68" t="s">
        <v>468</v>
      </c>
      <c r="C15" s="69">
        <v>1.07</v>
      </c>
      <c r="D15" s="69">
        <v>1.87</v>
      </c>
      <c r="E15" s="69">
        <v>2.95</v>
      </c>
      <c r="F15" s="69">
        <v>3.96</v>
      </c>
      <c r="G15" s="69">
        <v>5.25</v>
      </c>
      <c r="H15" s="69">
        <v>5.22</v>
      </c>
      <c r="I15" s="69">
        <v>5.25</v>
      </c>
      <c r="J15" s="69">
        <v>4.67</v>
      </c>
      <c r="K15" s="69">
        <v>3.12</v>
      </c>
      <c r="L15" s="69">
        <v>1.94</v>
      </c>
      <c r="M15" s="69">
        <v>1.02</v>
      </c>
      <c r="N15" s="69">
        <v>0.86</v>
      </c>
      <c r="O15" s="68">
        <v>3.1</v>
      </c>
      <c r="P15">
        <f t="shared" si="2"/>
        <v>0.86</v>
      </c>
      <c r="Q15">
        <f t="shared" si="3"/>
        <v>5.25</v>
      </c>
    </row>
    <row r="16" spans="2:17">
      <c r="B16" s="68" t="s">
        <v>469</v>
      </c>
      <c r="C16" s="69">
        <v>1.2</v>
      </c>
      <c r="D16" s="69">
        <v>1.95</v>
      </c>
      <c r="E16" s="69">
        <v>2.96</v>
      </c>
      <c r="F16" s="69">
        <v>4.07</v>
      </c>
      <c r="G16" s="69">
        <v>5.47</v>
      </c>
      <c r="H16" s="69">
        <v>5.49</v>
      </c>
      <c r="I16" s="69">
        <v>5.57</v>
      </c>
      <c r="J16" s="69">
        <v>4.92</v>
      </c>
      <c r="K16" s="69">
        <v>3.57</v>
      </c>
      <c r="L16" s="69">
        <v>2.2400000000000002</v>
      </c>
      <c r="M16" s="69">
        <v>1.1399999999999999</v>
      </c>
      <c r="N16" s="69">
        <v>0.96</v>
      </c>
      <c r="O16" s="68">
        <v>3.3</v>
      </c>
      <c r="P16">
        <f t="shared" si="2"/>
        <v>0.96</v>
      </c>
      <c r="Q16">
        <f t="shared" si="3"/>
        <v>5.57</v>
      </c>
    </row>
    <row r="17" spans="2:17">
      <c r="B17" s="68" t="s">
        <v>470</v>
      </c>
      <c r="C17" s="69">
        <v>1.23</v>
      </c>
      <c r="D17" s="69">
        <v>2.06</v>
      </c>
      <c r="E17" s="69">
        <v>3.05</v>
      </c>
      <c r="F17" s="69">
        <v>4.05</v>
      </c>
      <c r="G17" s="69">
        <v>5.46</v>
      </c>
      <c r="H17" s="69">
        <v>5.57</v>
      </c>
      <c r="I17" s="69">
        <v>5.65</v>
      </c>
      <c r="J17" s="69">
        <v>4.99</v>
      </c>
      <c r="K17" s="69">
        <v>3.62</v>
      </c>
      <c r="L17" s="69">
        <v>2.23</v>
      </c>
      <c r="M17" s="69">
        <v>1.26</v>
      </c>
      <c r="N17" s="69">
        <v>0.93</v>
      </c>
      <c r="O17" s="68">
        <v>3.34</v>
      </c>
      <c r="P17">
        <f t="shared" si="2"/>
        <v>0.93</v>
      </c>
      <c r="Q17">
        <f t="shared" si="3"/>
        <v>5.65</v>
      </c>
    </row>
    <row r="18" spans="2:17">
      <c r="B18" s="68" t="s">
        <v>471</v>
      </c>
      <c r="C18" s="69">
        <v>1.08</v>
      </c>
      <c r="D18" s="69">
        <v>1.83</v>
      </c>
      <c r="E18" s="69">
        <v>2.82</v>
      </c>
      <c r="F18" s="69">
        <v>3.78</v>
      </c>
      <c r="G18" s="69">
        <v>4.67</v>
      </c>
      <c r="H18" s="69">
        <v>4.83</v>
      </c>
      <c r="I18" s="69">
        <v>4.83</v>
      </c>
      <c r="J18" s="69">
        <v>4.45</v>
      </c>
      <c r="K18" s="69">
        <v>3</v>
      </c>
      <c r="L18" s="69">
        <v>1.85</v>
      </c>
      <c r="M18" s="69">
        <v>1.06</v>
      </c>
      <c r="N18" s="69">
        <v>0.83</v>
      </c>
      <c r="O18" s="68">
        <v>2.92</v>
      </c>
      <c r="P18">
        <f t="shared" si="2"/>
        <v>0.83</v>
      </c>
      <c r="Q18">
        <f t="shared" si="3"/>
        <v>4.83</v>
      </c>
    </row>
    <row r="19" spans="2:17">
      <c r="B19" s="68" t="s">
        <v>472</v>
      </c>
      <c r="C19" s="69">
        <v>1.25</v>
      </c>
      <c r="D19" s="69">
        <v>2.1</v>
      </c>
      <c r="E19" s="69">
        <v>3.07</v>
      </c>
      <c r="F19" s="69">
        <v>4.38</v>
      </c>
      <c r="G19" s="69">
        <v>5.65</v>
      </c>
      <c r="H19" s="69">
        <v>5.85</v>
      </c>
      <c r="I19" s="69">
        <v>6.03</v>
      </c>
      <c r="J19" s="69">
        <v>5.34</v>
      </c>
      <c r="K19" s="69">
        <v>3.93</v>
      </c>
      <c r="L19" s="69">
        <v>2.52</v>
      </c>
      <c r="M19" s="69">
        <v>1.36</v>
      </c>
      <c r="N19" s="69">
        <v>1.04</v>
      </c>
      <c r="O19" s="68">
        <v>3.55</v>
      </c>
      <c r="P19">
        <f t="shared" si="2"/>
        <v>1.04</v>
      </c>
      <c r="Q19">
        <f t="shared" si="3"/>
        <v>6.03</v>
      </c>
    </row>
    <row r="20" spans="2:17">
      <c r="B20" s="68" t="s">
        <v>473</v>
      </c>
      <c r="C20" s="69">
        <v>1.25</v>
      </c>
      <c r="D20" s="69">
        <v>2.11</v>
      </c>
      <c r="E20" s="69">
        <v>3.08</v>
      </c>
      <c r="F20" s="69">
        <v>4.38</v>
      </c>
      <c r="G20" s="69">
        <v>5.65</v>
      </c>
      <c r="H20" s="69">
        <v>5.85</v>
      </c>
      <c r="I20" s="69">
        <v>6.04</v>
      </c>
      <c r="J20" s="69">
        <v>5.33</v>
      </c>
      <c r="K20" s="69">
        <v>3.93</v>
      </c>
      <c r="L20" s="69">
        <v>2.52</v>
      </c>
      <c r="M20" s="69">
        <v>1.36</v>
      </c>
      <c r="N20" s="69">
        <v>1.04</v>
      </c>
      <c r="O20" s="68">
        <v>3.55</v>
      </c>
      <c r="P20">
        <f t="shared" si="2"/>
        <v>1.04</v>
      </c>
      <c r="Q20">
        <f t="shared" si="3"/>
        <v>6.04</v>
      </c>
    </row>
    <row r="21" spans="2:17">
      <c r="B21" s="68" t="s">
        <v>350</v>
      </c>
      <c r="C21" s="69">
        <v>1.18</v>
      </c>
      <c r="D21" s="69">
        <v>1.96</v>
      </c>
      <c r="E21" s="69">
        <v>3.05</v>
      </c>
      <c r="F21" s="69">
        <v>4</v>
      </c>
      <c r="G21" s="69">
        <v>5.4</v>
      </c>
      <c r="H21" s="69">
        <v>5.44</v>
      </c>
      <c r="I21" s="69">
        <v>5.51</v>
      </c>
      <c r="J21" s="69">
        <v>4.87</v>
      </c>
      <c r="K21" s="69">
        <v>3.42</v>
      </c>
      <c r="L21" s="69">
        <v>2.11</v>
      </c>
      <c r="M21" s="69">
        <v>1.1499999999999999</v>
      </c>
      <c r="N21" s="69">
        <v>0.91</v>
      </c>
      <c r="O21" s="68">
        <v>3.25</v>
      </c>
      <c r="P21">
        <f t="shared" si="2"/>
        <v>0.91</v>
      </c>
      <c r="Q21">
        <f t="shared" si="3"/>
        <v>5.51</v>
      </c>
    </row>
    <row r="22" spans="2:17">
      <c r="B22" s="68" t="s">
        <v>474</v>
      </c>
      <c r="C22" s="69">
        <v>1.01</v>
      </c>
      <c r="D22" s="69">
        <v>1.81</v>
      </c>
      <c r="E22" s="69">
        <v>2.83</v>
      </c>
      <c r="F22" s="69">
        <v>3.87</v>
      </c>
      <c r="G22" s="69">
        <v>5.08</v>
      </c>
      <c r="H22" s="69">
        <v>5.17</v>
      </c>
      <c r="I22" s="69">
        <v>4.9800000000000004</v>
      </c>
      <c r="J22" s="69">
        <v>4.58</v>
      </c>
      <c r="K22" s="69">
        <v>3.02</v>
      </c>
      <c r="L22" s="69">
        <v>1.87</v>
      </c>
      <c r="M22" s="69">
        <v>1.04</v>
      </c>
      <c r="N22" s="69">
        <v>0.81</v>
      </c>
      <c r="O22" s="68">
        <v>3.01</v>
      </c>
      <c r="P22">
        <f t="shared" si="2"/>
        <v>0.81</v>
      </c>
      <c r="Q22">
        <f t="shared" si="3"/>
        <v>5.17</v>
      </c>
    </row>
    <row r="23" spans="2:17">
      <c r="B23" s="68" t="s">
        <v>475</v>
      </c>
      <c r="C23" s="69">
        <v>1.1299999999999999</v>
      </c>
      <c r="D23" s="69">
        <v>1.93</v>
      </c>
      <c r="E23" s="69">
        <v>3.05</v>
      </c>
      <c r="F23" s="69">
        <v>3.98</v>
      </c>
      <c r="G23" s="69">
        <v>5.27</v>
      </c>
      <c r="H23" s="69">
        <v>5.32</v>
      </c>
      <c r="I23" s="69">
        <v>5.38</v>
      </c>
      <c r="J23" s="69">
        <v>4.67</v>
      </c>
      <c r="K23" s="69">
        <v>3.19</v>
      </c>
      <c r="L23" s="69">
        <v>1.98</v>
      </c>
      <c r="M23" s="69">
        <v>1.1000000000000001</v>
      </c>
      <c r="N23" s="69">
        <v>0.86</v>
      </c>
      <c r="O23" s="68">
        <v>3.16</v>
      </c>
      <c r="P23">
        <f t="shared" si="2"/>
        <v>0.86</v>
      </c>
      <c r="Q23">
        <f t="shared" si="3"/>
        <v>5.38</v>
      </c>
    </row>
    <row r="24" spans="2:17">
      <c r="B24" s="68" t="s">
        <v>476</v>
      </c>
      <c r="C24" s="69">
        <v>1.0900000000000001</v>
      </c>
      <c r="D24" s="69">
        <v>1.86</v>
      </c>
      <c r="E24" s="69">
        <v>2.85</v>
      </c>
      <c r="F24" s="69">
        <v>3.85</v>
      </c>
      <c r="G24" s="69">
        <v>4.84</v>
      </c>
      <c r="H24" s="69">
        <v>5</v>
      </c>
      <c r="I24" s="69">
        <v>4.93</v>
      </c>
      <c r="J24" s="69">
        <v>4.51</v>
      </c>
      <c r="K24" s="69">
        <v>3.08</v>
      </c>
      <c r="L24" s="69">
        <v>1.91</v>
      </c>
      <c r="M24" s="69">
        <v>1.0900000000000001</v>
      </c>
      <c r="N24" s="69">
        <v>0.85</v>
      </c>
      <c r="O24" s="68">
        <v>2.99</v>
      </c>
      <c r="P24">
        <f t="shared" si="2"/>
        <v>0.85</v>
      </c>
      <c r="Q24">
        <f t="shared" si="3"/>
        <v>5</v>
      </c>
    </row>
    <row r="25" spans="2:17">
      <c r="B25" s="68" t="s">
        <v>477</v>
      </c>
      <c r="C25" s="69">
        <v>1.19</v>
      </c>
      <c r="D25" s="69">
        <v>2.02</v>
      </c>
      <c r="E25" s="69">
        <v>3.05</v>
      </c>
      <c r="F25" s="69">
        <v>3.92</v>
      </c>
      <c r="G25" s="69">
        <v>5.38</v>
      </c>
      <c r="H25" s="69">
        <v>5.46</v>
      </c>
      <c r="I25" s="69">
        <v>5.56</v>
      </c>
      <c r="J25" s="69">
        <v>4.88</v>
      </c>
      <c r="K25" s="69">
        <v>3.49</v>
      </c>
      <c r="L25" s="69">
        <v>2.1</v>
      </c>
      <c r="M25" s="69">
        <v>1.19</v>
      </c>
      <c r="N25" s="69">
        <v>0.9</v>
      </c>
      <c r="O25" s="68">
        <v>3.26</v>
      </c>
      <c r="P25">
        <f t="shared" si="2"/>
        <v>0.9</v>
      </c>
      <c r="Q25">
        <f t="shared" si="3"/>
        <v>5.56</v>
      </c>
    </row>
    <row r="26" spans="2:17">
      <c r="B26" s="68" t="s">
        <v>351</v>
      </c>
      <c r="C26" s="69">
        <v>1.3</v>
      </c>
      <c r="D26" s="69">
        <v>2.13</v>
      </c>
      <c r="E26" s="69">
        <v>3.08</v>
      </c>
      <c r="F26" s="69">
        <v>4.3600000000000003</v>
      </c>
      <c r="G26" s="69">
        <v>5.68</v>
      </c>
      <c r="H26" s="69">
        <v>5.76</v>
      </c>
      <c r="I26" s="69">
        <v>6</v>
      </c>
      <c r="J26" s="69">
        <v>5.29</v>
      </c>
      <c r="K26" s="69">
        <v>4</v>
      </c>
      <c r="L26" s="69">
        <v>2.57</v>
      </c>
      <c r="M26" s="69">
        <v>1.36</v>
      </c>
      <c r="N26" s="69">
        <v>1.04</v>
      </c>
      <c r="O26" s="68">
        <v>3.55</v>
      </c>
      <c r="P26">
        <f t="shared" si="2"/>
        <v>1.04</v>
      </c>
      <c r="Q26">
        <f t="shared" si="3"/>
        <v>6</v>
      </c>
    </row>
    <row r="27" spans="2:17">
      <c r="B27" s="68" t="s">
        <v>478</v>
      </c>
      <c r="C27" s="69">
        <v>1.0900000000000001</v>
      </c>
      <c r="D27" s="69">
        <v>1.86</v>
      </c>
      <c r="E27" s="69">
        <v>2.87</v>
      </c>
      <c r="F27" s="69">
        <v>3.85</v>
      </c>
      <c r="G27" s="69">
        <v>5.08</v>
      </c>
      <c r="H27" s="69">
        <v>5.21</v>
      </c>
      <c r="I27" s="69">
        <v>5.04</v>
      </c>
      <c r="J27" s="69">
        <v>4.58</v>
      </c>
      <c r="K27" s="69">
        <v>3.14</v>
      </c>
      <c r="L27" s="69">
        <v>1.98</v>
      </c>
      <c r="M27" s="69">
        <v>1.1000000000000001</v>
      </c>
      <c r="N27" s="69">
        <v>0.87</v>
      </c>
      <c r="O27" s="68">
        <v>3.06</v>
      </c>
      <c r="P27">
        <f t="shared" si="2"/>
        <v>0.87</v>
      </c>
      <c r="Q27">
        <f t="shared" si="3"/>
        <v>5.21</v>
      </c>
    </row>
    <row r="28" spans="2:17">
      <c r="B28" s="68" t="s">
        <v>479</v>
      </c>
      <c r="C28" s="69">
        <v>1.1499999999999999</v>
      </c>
      <c r="D28" s="69">
        <v>1.91</v>
      </c>
      <c r="E28" s="69">
        <v>2.94</v>
      </c>
      <c r="F28" s="69">
        <v>3.99</v>
      </c>
      <c r="G28" s="69">
        <v>5.44</v>
      </c>
      <c r="H28" s="69">
        <v>5.46</v>
      </c>
      <c r="I28" s="69">
        <v>5.54</v>
      </c>
      <c r="J28" s="69">
        <v>4.87</v>
      </c>
      <c r="K28" s="69">
        <v>3.4</v>
      </c>
      <c r="L28" s="69">
        <v>2.13</v>
      </c>
      <c r="M28" s="69">
        <v>1.0900000000000001</v>
      </c>
      <c r="N28" s="69">
        <v>0.91</v>
      </c>
      <c r="O28" s="68">
        <v>3.24</v>
      </c>
      <c r="P28">
        <f t="shared" si="2"/>
        <v>0.91</v>
      </c>
      <c r="Q28">
        <f t="shared" si="3"/>
        <v>5.54</v>
      </c>
    </row>
    <row r="29" spans="2:17">
      <c r="B29" s="68" t="s">
        <v>480</v>
      </c>
      <c r="C29" s="69">
        <v>0.99</v>
      </c>
      <c r="D29" s="69">
        <v>1.8</v>
      </c>
      <c r="E29" s="69">
        <v>2.92</v>
      </c>
      <c r="F29" s="69">
        <v>3.96</v>
      </c>
      <c r="G29" s="69">
        <v>5.17</v>
      </c>
      <c r="H29" s="69">
        <v>5.19</v>
      </c>
      <c r="I29" s="69">
        <v>5.12</v>
      </c>
      <c r="J29" s="69">
        <v>4.54</v>
      </c>
      <c r="K29" s="69">
        <v>3</v>
      </c>
      <c r="L29" s="69">
        <v>1.86</v>
      </c>
      <c r="M29" s="69">
        <v>0.98</v>
      </c>
      <c r="N29" s="69">
        <v>0.75</v>
      </c>
      <c r="O29" s="68">
        <v>3.03</v>
      </c>
      <c r="P29">
        <f t="shared" si="2"/>
        <v>0.75</v>
      </c>
      <c r="Q29">
        <f t="shared" si="3"/>
        <v>5.19</v>
      </c>
    </row>
    <row r="30" spans="2:17">
      <c r="B30" s="68" t="s">
        <v>481</v>
      </c>
      <c r="C30" s="69">
        <v>1.19</v>
      </c>
      <c r="D30" s="69">
        <v>1.93</v>
      </c>
      <c r="E30" s="69">
        <v>2.84</v>
      </c>
      <c r="F30" s="69">
        <v>3.68</v>
      </c>
      <c r="G30" s="69">
        <v>4.54</v>
      </c>
      <c r="H30" s="69">
        <v>4.75</v>
      </c>
      <c r="I30" s="69">
        <v>4.76</v>
      </c>
      <c r="J30" s="69">
        <v>4.4000000000000004</v>
      </c>
      <c r="K30" s="69">
        <v>3.06</v>
      </c>
      <c r="L30" s="69">
        <v>2</v>
      </c>
      <c r="M30" s="69">
        <v>1.2</v>
      </c>
      <c r="N30" s="69">
        <v>0.94</v>
      </c>
      <c r="O30" s="68">
        <v>2.94</v>
      </c>
      <c r="P30">
        <f t="shared" si="2"/>
        <v>0.94</v>
      </c>
      <c r="Q30">
        <f t="shared" si="3"/>
        <v>4.76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D3" sqref="D3"/>
    </sheetView>
  </sheetViews>
  <sheetFormatPr defaultRowHeight="15"/>
  <cols>
    <col min="2" max="2" width="26.28515625" customWidth="1"/>
    <col min="3" max="3" width="24.140625" customWidth="1"/>
    <col min="4" max="4" width="11.7109375" customWidth="1"/>
    <col min="5" max="5" width="11" customWidth="1"/>
    <col min="6" max="6" width="14.28515625" customWidth="1"/>
    <col min="8" max="8" width="13.5703125" customWidth="1"/>
    <col min="10" max="10" width="9.7109375" customWidth="1"/>
    <col min="13" max="13" width="21.42578125" customWidth="1"/>
    <col min="14" max="14" width="29.7109375" customWidth="1"/>
  </cols>
  <sheetData>
    <row r="1" spans="1:11">
      <c r="C1" s="83" t="s">
        <v>572</v>
      </c>
    </row>
    <row r="3" spans="1:11" ht="76.5">
      <c r="A3" s="85" t="s">
        <v>427</v>
      </c>
      <c r="B3" s="85" t="s">
        <v>426</v>
      </c>
      <c r="C3" s="86" t="s">
        <v>417</v>
      </c>
      <c r="D3" s="86" t="s">
        <v>418</v>
      </c>
      <c r="E3" s="86" t="s">
        <v>419</v>
      </c>
      <c r="F3" s="86" t="s">
        <v>420</v>
      </c>
      <c r="G3" s="86" t="s">
        <v>421</v>
      </c>
      <c r="H3" s="86" t="s">
        <v>422</v>
      </c>
      <c r="I3" s="86" t="s">
        <v>423</v>
      </c>
      <c r="J3" s="86" t="s">
        <v>424</v>
      </c>
      <c r="K3" s="86" t="s">
        <v>425</v>
      </c>
    </row>
    <row r="4" spans="1:11" ht="42.6" customHeight="1">
      <c r="A4" s="73">
        <v>1</v>
      </c>
      <c r="B4" s="73" t="s">
        <v>353</v>
      </c>
      <c r="C4" s="73" t="s">
        <v>354</v>
      </c>
      <c r="D4" s="73">
        <v>260</v>
      </c>
      <c r="E4" s="73">
        <v>30</v>
      </c>
      <c r="F4" s="73">
        <v>60</v>
      </c>
      <c r="G4" s="73">
        <v>18.2</v>
      </c>
      <c r="H4" s="73" t="s">
        <v>355</v>
      </c>
      <c r="I4" s="73">
        <v>10</v>
      </c>
      <c r="J4" s="73"/>
      <c r="K4" s="73" t="s">
        <v>356</v>
      </c>
    </row>
    <row r="5" spans="1:11" ht="42.6" customHeight="1">
      <c r="A5" s="73">
        <v>2</v>
      </c>
      <c r="B5" s="73" t="s">
        <v>357</v>
      </c>
      <c r="C5" s="73" t="s">
        <v>354</v>
      </c>
      <c r="D5" s="73">
        <v>260</v>
      </c>
      <c r="E5" s="73">
        <v>31.1</v>
      </c>
      <c r="F5" s="73">
        <v>60</v>
      </c>
      <c r="G5" s="73">
        <v>19</v>
      </c>
      <c r="H5" s="73" t="s">
        <v>358</v>
      </c>
      <c r="I5" s="73">
        <v>10</v>
      </c>
      <c r="J5" s="73"/>
      <c r="K5" s="73" t="s">
        <v>359</v>
      </c>
    </row>
    <row r="6" spans="1:11" ht="42.6" customHeight="1">
      <c r="A6" s="73">
        <v>3</v>
      </c>
      <c r="B6" s="73" t="s">
        <v>360</v>
      </c>
      <c r="C6" s="73" t="s">
        <v>429</v>
      </c>
      <c r="D6" s="73">
        <v>245</v>
      </c>
      <c r="E6" s="73">
        <v>30.1</v>
      </c>
      <c r="F6" s="73">
        <v>60</v>
      </c>
      <c r="G6" s="73">
        <v>19.5</v>
      </c>
      <c r="H6" s="73" t="s">
        <v>361</v>
      </c>
      <c r="I6" s="73">
        <v>10</v>
      </c>
      <c r="J6" s="73"/>
      <c r="K6" s="73" t="s">
        <v>368</v>
      </c>
    </row>
    <row r="7" spans="1:11" ht="42.6" customHeight="1">
      <c r="A7" s="73">
        <v>4</v>
      </c>
      <c r="B7" s="73" t="s">
        <v>362</v>
      </c>
      <c r="C7" s="73" t="s">
        <v>354</v>
      </c>
      <c r="D7" s="73">
        <v>255</v>
      </c>
      <c r="E7" s="73">
        <v>31.3</v>
      </c>
      <c r="F7" s="73">
        <v>60</v>
      </c>
      <c r="G7" s="73">
        <v>19.100000000000001</v>
      </c>
      <c r="H7" s="73" t="s">
        <v>364</v>
      </c>
      <c r="I7" s="73">
        <v>10</v>
      </c>
      <c r="J7" s="73"/>
      <c r="K7" s="73" t="s">
        <v>363</v>
      </c>
    </row>
    <row r="8" spans="1:11" ht="42.6" customHeight="1">
      <c r="A8" s="73">
        <v>5</v>
      </c>
      <c r="B8" s="73" t="s">
        <v>365</v>
      </c>
      <c r="C8" s="73" t="s">
        <v>354</v>
      </c>
      <c r="D8" s="73">
        <v>240</v>
      </c>
      <c r="E8" s="73">
        <v>29.96</v>
      </c>
      <c r="F8" s="73">
        <v>60</v>
      </c>
      <c r="G8" s="73">
        <v>19.3</v>
      </c>
      <c r="H8" s="73" t="s">
        <v>366</v>
      </c>
      <c r="I8" s="73">
        <v>10</v>
      </c>
      <c r="J8" s="73"/>
      <c r="K8" s="73" t="s">
        <v>367</v>
      </c>
    </row>
    <row r="9" spans="1:11" ht="42.6" customHeight="1">
      <c r="A9" s="73">
        <v>6</v>
      </c>
      <c r="B9" s="73" t="s">
        <v>369</v>
      </c>
      <c r="C9" s="73" t="s">
        <v>428</v>
      </c>
      <c r="D9" s="73">
        <v>240</v>
      </c>
      <c r="E9" s="73">
        <v>30</v>
      </c>
      <c r="F9" s="73">
        <v>60</v>
      </c>
      <c r="G9" s="73">
        <v>19.5</v>
      </c>
      <c r="H9" s="73" t="s">
        <v>370</v>
      </c>
      <c r="I9" s="73">
        <v>10</v>
      </c>
      <c r="J9" s="73"/>
      <c r="K9" s="73" t="s">
        <v>371</v>
      </c>
    </row>
    <row r="10" spans="1:11" ht="42.6" customHeight="1">
      <c r="A10" s="73">
        <v>7</v>
      </c>
      <c r="B10" s="73" t="s">
        <v>372</v>
      </c>
      <c r="C10" s="73" t="s">
        <v>354</v>
      </c>
      <c r="D10" s="73">
        <v>255</v>
      </c>
      <c r="E10" s="73">
        <v>30.5</v>
      </c>
      <c r="F10" s="73">
        <v>60</v>
      </c>
      <c r="G10" s="73">
        <v>21</v>
      </c>
      <c r="H10" s="73" t="s">
        <v>374</v>
      </c>
      <c r="I10" s="73">
        <v>10</v>
      </c>
      <c r="J10" s="73"/>
      <c r="K10" s="73" t="s">
        <v>373</v>
      </c>
    </row>
    <row r="11" spans="1:11" ht="42.6" customHeight="1">
      <c r="A11" s="73">
        <v>8</v>
      </c>
      <c r="B11" s="73" t="s">
        <v>375</v>
      </c>
      <c r="C11" s="73" t="s">
        <v>354</v>
      </c>
      <c r="D11" s="73">
        <v>260</v>
      </c>
      <c r="E11" s="73">
        <v>30.7</v>
      </c>
      <c r="F11" s="73">
        <v>60</v>
      </c>
      <c r="G11" s="73">
        <v>18</v>
      </c>
      <c r="H11" s="73" t="s">
        <v>377</v>
      </c>
      <c r="I11" s="73">
        <v>10</v>
      </c>
      <c r="J11" s="73"/>
      <c r="K11" s="73" t="s">
        <v>376</v>
      </c>
    </row>
    <row r="12" spans="1:11" ht="42.6" customHeight="1">
      <c r="A12" s="73">
        <v>9</v>
      </c>
      <c r="B12" s="73" t="s">
        <v>378</v>
      </c>
      <c r="C12" s="73" t="s">
        <v>354</v>
      </c>
      <c r="D12" s="73">
        <v>250</v>
      </c>
      <c r="E12" s="73">
        <v>30.3</v>
      </c>
      <c r="F12" s="73">
        <v>60</v>
      </c>
      <c r="G12" s="73">
        <v>21</v>
      </c>
      <c r="H12" s="73" t="s">
        <v>380</v>
      </c>
      <c r="I12" s="73">
        <v>10</v>
      </c>
      <c r="J12" s="73"/>
      <c r="K12" s="73" t="s">
        <v>379</v>
      </c>
    </row>
    <row r="13" spans="1:11">
      <c r="D13" s="74"/>
      <c r="E13" s="75"/>
      <c r="F13" s="75"/>
      <c r="G13" s="75"/>
      <c r="H13" s="74"/>
    </row>
    <row r="14" spans="1:11">
      <c r="D14" s="74"/>
      <c r="E14" s="75"/>
      <c r="F14" s="75"/>
      <c r="G14" s="75"/>
      <c r="H14" s="74"/>
    </row>
    <row r="15" spans="1:11">
      <c r="D15" s="74"/>
      <c r="E15" s="75"/>
      <c r="F15" s="75"/>
      <c r="G15" s="75"/>
      <c r="H15" s="74"/>
    </row>
    <row r="16" spans="1:11">
      <c r="D16" s="74"/>
      <c r="E16" s="74"/>
      <c r="F16" s="74"/>
      <c r="G16" s="74"/>
      <c r="H16" s="74"/>
    </row>
    <row r="17" spans="4:8">
      <c r="D17" s="74"/>
      <c r="E17" s="74"/>
      <c r="F17" s="74"/>
      <c r="G17" s="74"/>
      <c r="H17" s="74"/>
    </row>
    <row r="18" spans="4:8">
      <c r="D18" s="74"/>
      <c r="E18" s="74"/>
      <c r="F18" s="74"/>
      <c r="G18" s="74"/>
      <c r="H18" s="74"/>
    </row>
    <row r="19" spans="4:8">
      <c r="D19" s="74"/>
      <c r="E19" s="74"/>
      <c r="F19" s="74"/>
      <c r="G19" s="74"/>
      <c r="H19" s="74"/>
    </row>
    <row r="20" spans="4:8">
      <c r="D20" s="74"/>
      <c r="E20" s="74"/>
      <c r="F20" s="74"/>
      <c r="G20" s="74"/>
      <c r="H20" s="74"/>
    </row>
    <row r="21" spans="4:8">
      <c r="D21" s="74"/>
      <c r="E21" s="74"/>
      <c r="F21" s="74"/>
      <c r="G21" s="74"/>
      <c r="H21" s="7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3"/>
  <sheetViews>
    <sheetView topLeftCell="A19" zoomScale="99" zoomScaleNormal="99" workbookViewId="0">
      <selection activeCell="M9" sqref="M9"/>
    </sheetView>
  </sheetViews>
  <sheetFormatPr defaultRowHeight="15"/>
  <cols>
    <col min="3" max="3" width="27.28515625" customWidth="1"/>
    <col min="4" max="4" width="17.140625" customWidth="1"/>
    <col min="9" max="9" width="34.28515625" customWidth="1"/>
    <col min="11" max="11" width="31.42578125" customWidth="1"/>
    <col min="13" max="13" width="38.42578125" customWidth="1"/>
  </cols>
  <sheetData>
    <row r="3" spans="2:8" ht="37.9" customHeight="1">
      <c r="B3" s="120" t="s">
        <v>559</v>
      </c>
      <c r="C3" s="120"/>
      <c r="D3" s="120"/>
      <c r="E3" s="76"/>
      <c r="F3" s="76"/>
      <c r="G3" s="76"/>
      <c r="H3" s="76"/>
    </row>
    <row r="4" spans="2:8">
      <c r="B4" s="77" t="s">
        <v>381</v>
      </c>
      <c r="C4" s="77" t="s">
        <v>382</v>
      </c>
      <c r="D4" s="78" t="s">
        <v>383</v>
      </c>
    </row>
    <row r="5" spans="2:8">
      <c r="B5" s="79">
        <v>1</v>
      </c>
      <c r="C5" s="80" t="s">
        <v>486</v>
      </c>
      <c r="D5" s="79">
        <v>300</v>
      </c>
    </row>
    <row r="6" spans="2:8">
      <c r="B6" s="79">
        <v>2</v>
      </c>
      <c r="C6" s="80" t="s">
        <v>487</v>
      </c>
      <c r="D6" s="79">
        <v>1200</v>
      </c>
    </row>
    <row r="7" spans="2:8">
      <c r="B7" s="79">
        <v>3</v>
      </c>
      <c r="C7" s="80" t="s">
        <v>488</v>
      </c>
      <c r="D7" s="79">
        <v>1200</v>
      </c>
    </row>
    <row r="8" spans="2:8">
      <c r="B8" s="79">
        <v>4</v>
      </c>
      <c r="C8" s="80" t="s">
        <v>489</v>
      </c>
      <c r="D8" s="79">
        <v>700</v>
      </c>
    </row>
    <row r="9" spans="2:8">
      <c r="B9" s="79">
        <v>5</v>
      </c>
      <c r="C9" s="80" t="s">
        <v>490</v>
      </c>
      <c r="D9" s="79">
        <v>400</v>
      </c>
    </row>
    <row r="10" spans="2:8">
      <c r="B10" s="79">
        <v>6</v>
      </c>
      <c r="C10" s="80" t="s">
        <v>491</v>
      </c>
      <c r="D10" s="79">
        <v>700</v>
      </c>
    </row>
    <row r="11" spans="2:8">
      <c r="B11" s="79">
        <v>7</v>
      </c>
      <c r="C11" s="80" t="s">
        <v>492</v>
      </c>
      <c r="D11" s="79">
        <v>3500</v>
      </c>
    </row>
    <row r="12" spans="2:8">
      <c r="B12" s="79">
        <v>8</v>
      </c>
      <c r="C12" s="80" t="s">
        <v>565</v>
      </c>
      <c r="D12" s="79">
        <v>40</v>
      </c>
    </row>
    <row r="13" spans="2:8">
      <c r="B13" s="79">
        <v>9</v>
      </c>
      <c r="C13" s="80" t="s">
        <v>384</v>
      </c>
      <c r="D13" s="79">
        <v>1800</v>
      </c>
    </row>
    <row r="14" spans="2:8">
      <c r="B14" s="79">
        <v>10</v>
      </c>
      <c r="C14" s="80" t="s">
        <v>493</v>
      </c>
      <c r="D14" s="79">
        <v>1500</v>
      </c>
    </row>
    <row r="15" spans="2:8">
      <c r="B15" s="79">
        <v>11</v>
      </c>
      <c r="C15" s="80" t="s">
        <v>494</v>
      </c>
      <c r="D15" s="79">
        <v>800</v>
      </c>
    </row>
    <row r="16" spans="2:8">
      <c r="B16" s="79">
        <v>12</v>
      </c>
      <c r="C16" s="80" t="s">
        <v>560</v>
      </c>
      <c r="D16" s="79">
        <v>200</v>
      </c>
    </row>
    <row r="17" spans="2:4">
      <c r="B17" s="79">
        <v>13</v>
      </c>
      <c r="C17" s="80" t="s">
        <v>566</v>
      </c>
      <c r="D17" s="79">
        <v>400</v>
      </c>
    </row>
    <row r="18" spans="2:4">
      <c r="B18" s="79">
        <v>14</v>
      </c>
      <c r="C18" s="80" t="s">
        <v>495</v>
      </c>
      <c r="D18" s="79">
        <v>2000</v>
      </c>
    </row>
    <row r="19" spans="2:4">
      <c r="B19" s="79">
        <v>15</v>
      </c>
      <c r="C19" s="80" t="s">
        <v>496</v>
      </c>
      <c r="D19" s="79">
        <v>2000</v>
      </c>
    </row>
    <row r="20" spans="2:4">
      <c r="B20" s="79">
        <v>16</v>
      </c>
      <c r="C20" s="80" t="s">
        <v>497</v>
      </c>
      <c r="D20" s="79">
        <v>80</v>
      </c>
    </row>
    <row r="21" spans="2:4">
      <c r="B21" s="79">
        <v>17</v>
      </c>
      <c r="C21" s="80" t="s">
        <v>562</v>
      </c>
      <c r="D21" s="79">
        <v>100</v>
      </c>
    </row>
    <row r="22" spans="2:4">
      <c r="B22" s="79">
        <v>18</v>
      </c>
      <c r="C22" s="80" t="s">
        <v>498</v>
      </c>
      <c r="D22" s="79">
        <v>700</v>
      </c>
    </row>
    <row r="23" spans="2:4">
      <c r="B23" s="79">
        <v>19</v>
      </c>
      <c r="C23" s="80" t="s">
        <v>499</v>
      </c>
      <c r="D23" s="79">
        <v>850</v>
      </c>
    </row>
    <row r="24" spans="2:4">
      <c r="B24" s="79">
        <v>20</v>
      </c>
      <c r="C24" s="80" t="s">
        <v>500</v>
      </c>
      <c r="D24" s="79">
        <v>400</v>
      </c>
    </row>
    <row r="25" spans="2:4">
      <c r="B25" s="79">
        <v>21</v>
      </c>
      <c r="C25" s="80" t="s">
        <v>501</v>
      </c>
      <c r="D25" s="79">
        <v>1500</v>
      </c>
    </row>
    <row r="26" spans="2:4">
      <c r="B26" s="79">
        <v>22</v>
      </c>
      <c r="C26" s="80" t="s">
        <v>502</v>
      </c>
      <c r="D26" s="79">
        <v>1200</v>
      </c>
    </row>
    <row r="27" spans="2:4">
      <c r="B27" s="79">
        <v>23</v>
      </c>
      <c r="C27" s="80" t="s">
        <v>561</v>
      </c>
      <c r="D27" s="79">
        <v>60</v>
      </c>
    </row>
    <row r="28" spans="2:4">
      <c r="B28" s="79">
        <v>24</v>
      </c>
      <c r="C28" s="80" t="s">
        <v>503</v>
      </c>
      <c r="D28" s="79">
        <v>700</v>
      </c>
    </row>
    <row r="29" spans="2:4">
      <c r="B29" s="79">
        <v>25</v>
      </c>
      <c r="C29" s="80" t="s">
        <v>504</v>
      </c>
      <c r="D29" s="79">
        <v>1000</v>
      </c>
    </row>
    <row r="30" spans="2:4">
      <c r="B30" s="79">
        <v>26</v>
      </c>
      <c r="C30" s="80" t="s">
        <v>505</v>
      </c>
      <c r="D30" s="79">
        <v>2000</v>
      </c>
    </row>
    <row r="31" spans="2:4" ht="24">
      <c r="B31" s="79">
        <v>27</v>
      </c>
      <c r="C31" s="80" t="s">
        <v>506</v>
      </c>
      <c r="D31" s="79">
        <v>1200</v>
      </c>
    </row>
    <row r="32" spans="2:4">
      <c r="B32" s="79">
        <v>28</v>
      </c>
      <c r="C32" s="80" t="s">
        <v>507</v>
      </c>
      <c r="D32" s="79">
        <v>800</v>
      </c>
    </row>
    <row r="33" spans="2:4">
      <c r="B33" s="79">
        <v>29</v>
      </c>
      <c r="C33" s="80" t="s">
        <v>508</v>
      </c>
      <c r="D33" s="79">
        <v>600</v>
      </c>
    </row>
    <row r="34" spans="2:4">
      <c r="B34" s="79">
        <v>30</v>
      </c>
      <c r="C34" s="80" t="s">
        <v>563</v>
      </c>
      <c r="D34" s="79">
        <v>1500</v>
      </c>
    </row>
    <row r="35" spans="2:4">
      <c r="B35" s="79">
        <v>31</v>
      </c>
      <c r="C35" s="80" t="s">
        <v>509</v>
      </c>
      <c r="D35" s="79">
        <v>900</v>
      </c>
    </row>
    <row r="36" spans="2:4">
      <c r="B36" s="79">
        <v>32</v>
      </c>
      <c r="C36" s="80" t="s">
        <v>564</v>
      </c>
      <c r="D36" s="79">
        <v>5</v>
      </c>
    </row>
    <row r="37" spans="2:4">
      <c r="B37" s="79">
        <v>33</v>
      </c>
      <c r="C37" s="80" t="s">
        <v>385</v>
      </c>
      <c r="D37" s="79">
        <v>800</v>
      </c>
    </row>
    <row r="38" spans="2:4">
      <c r="B38" s="79">
        <v>34</v>
      </c>
      <c r="C38" s="80" t="s">
        <v>510</v>
      </c>
      <c r="D38" s="79">
        <v>150</v>
      </c>
    </row>
    <row r="39" spans="2:4">
      <c r="B39" s="79">
        <v>35</v>
      </c>
      <c r="C39" s="80" t="s">
        <v>511</v>
      </c>
      <c r="D39" s="79">
        <v>700</v>
      </c>
    </row>
    <row r="40" spans="2:4">
      <c r="B40" s="79">
        <v>36</v>
      </c>
      <c r="C40" s="80" t="s">
        <v>512</v>
      </c>
      <c r="D40" s="79">
        <v>800</v>
      </c>
    </row>
    <row r="41" spans="2:4">
      <c r="B41" s="79">
        <v>37</v>
      </c>
      <c r="C41" s="80" t="s">
        <v>513</v>
      </c>
      <c r="D41" s="79">
        <v>200</v>
      </c>
    </row>
    <row r="42" spans="2:4">
      <c r="B42" s="79">
        <v>38</v>
      </c>
      <c r="C42" s="80" t="s">
        <v>514</v>
      </c>
      <c r="D42" s="79">
        <v>500</v>
      </c>
    </row>
    <row r="43" spans="2:4">
      <c r="B43" s="79">
        <v>39</v>
      </c>
      <c r="C43" s="80" t="s">
        <v>515</v>
      </c>
      <c r="D43" s="79">
        <v>1500</v>
      </c>
    </row>
    <row r="44" spans="2:4">
      <c r="B44" s="79">
        <v>40</v>
      </c>
      <c r="C44" s="80" t="s">
        <v>516</v>
      </c>
      <c r="D44" s="79">
        <v>1500</v>
      </c>
    </row>
    <row r="45" spans="2:4">
      <c r="B45" s="79">
        <v>41</v>
      </c>
      <c r="C45" s="80" t="s">
        <v>517</v>
      </c>
      <c r="D45" s="79">
        <v>70</v>
      </c>
    </row>
    <row r="46" spans="2:4">
      <c r="B46" s="79">
        <v>42</v>
      </c>
      <c r="C46" s="80" t="s">
        <v>567</v>
      </c>
      <c r="D46" s="79">
        <v>20</v>
      </c>
    </row>
    <row r="47" spans="2:4">
      <c r="B47" s="79">
        <v>43</v>
      </c>
      <c r="C47" s="80" t="s">
        <v>568</v>
      </c>
      <c r="D47" s="79">
        <v>40</v>
      </c>
    </row>
    <row r="48" spans="2:4">
      <c r="B48" s="79">
        <v>44</v>
      </c>
      <c r="C48" s="80" t="s">
        <v>569</v>
      </c>
      <c r="D48" s="79">
        <v>60</v>
      </c>
    </row>
    <row r="49" spans="2:4">
      <c r="B49" s="79">
        <v>45</v>
      </c>
      <c r="C49" s="80" t="s">
        <v>570</v>
      </c>
      <c r="D49" s="79">
        <v>100</v>
      </c>
    </row>
    <row r="50" spans="2:4">
      <c r="B50" s="79">
        <v>46</v>
      </c>
      <c r="C50" s="80" t="s">
        <v>571</v>
      </c>
      <c r="D50" s="79">
        <v>150</v>
      </c>
    </row>
    <row r="51" spans="2:4">
      <c r="B51" s="79">
        <v>47</v>
      </c>
      <c r="C51" s="80" t="s">
        <v>518</v>
      </c>
      <c r="D51" s="79">
        <v>6000</v>
      </c>
    </row>
    <row r="52" spans="2:4">
      <c r="B52" s="79">
        <v>48</v>
      </c>
      <c r="C52" s="80" t="s">
        <v>519</v>
      </c>
      <c r="D52" s="79">
        <v>400</v>
      </c>
    </row>
    <row r="53" spans="2:4">
      <c r="B53" s="79">
        <v>45</v>
      </c>
      <c r="C53" s="80" t="s">
        <v>520</v>
      </c>
      <c r="D53" s="79">
        <v>400</v>
      </c>
    </row>
  </sheetData>
  <mergeCells count="1">
    <mergeCell ref="B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G34"/>
  <sheetViews>
    <sheetView topLeftCell="E25" workbookViewId="0">
      <selection activeCell="E33" sqref="E33"/>
    </sheetView>
  </sheetViews>
  <sheetFormatPr defaultRowHeight="15"/>
  <cols>
    <col min="2" max="2" width="24.85546875" customWidth="1"/>
    <col min="3" max="3" width="19.28515625" customWidth="1"/>
    <col min="4" max="4" width="13.42578125" customWidth="1"/>
    <col min="5" max="5" width="35" customWidth="1"/>
    <col min="6" max="6" width="14.140625" customWidth="1"/>
  </cols>
  <sheetData>
    <row r="3" spans="2:7">
      <c r="B3" s="83" t="s">
        <v>389</v>
      </c>
    </row>
    <row r="5" spans="2:7" ht="45">
      <c r="B5" s="73" t="s">
        <v>390</v>
      </c>
      <c r="C5" s="73" t="s">
        <v>394</v>
      </c>
      <c r="D5" s="73" t="s">
        <v>391</v>
      </c>
      <c r="E5" s="73" t="s">
        <v>392</v>
      </c>
      <c r="F5" s="89" t="s">
        <v>393</v>
      </c>
    </row>
    <row r="6" spans="2:7">
      <c r="B6" s="73" t="s">
        <v>502</v>
      </c>
      <c r="C6" s="73">
        <f>VLOOKUP(B6,електроприлади!$C$5:$D$53,2,FALSE)</f>
        <v>1200</v>
      </c>
      <c r="D6" s="73">
        <v>1</v>
      </c>
      <c r="E6" s="73">
        <v>0.15</v>
      </c>
      <c r="F6" s="73">
        <f>C6*D6*E6</f>
        <v>180</v>
      </c>
    </row>
    <row r="7" spans="2:7">
      <c r="B7" s="73" t="s">
        <v>487</v>
      </c>
      <c r="C7" s="73">
        <f>VLOOKUP(B7,електроприлади!$C$5:$D$53,2,FALSE)</f>
        <v>1200</v>
      </c>
      <c r="D7" s="73">
        <v>1</v>
      </c>
      <c r="E7" s="73">
        <v>5</v>
      </c>
      <c r="F7" s="73">
        <f t="shared" ref="F7:F14" si="0">C7*D7*E7</f>
        <v>6000</v>
      </c>
    </row>
    <row r="8" spans="2:7">
      <c r="B8" s="73" t="s">
        <v>561</v>
      </c>
      <c r="C8" s="73">
        <f>VLOOKUP(B8,електроприлади!$C$5:$D$53,2,FALSE)</f>
        <v>60</v>
      </c>
      <c r="D8" s="73">
        <v>1</v>
      </c>
      <c r="E8" s="73">
        <v>12</v>
      </c>
      <c r="F8" s="73">
        <f t="shared" si="0"/>
        <v>720</v>
      </c>
    </row>
    <row r="9" spans="2:7">
      <c r="B9" s="73" t="s">
        <v>496</v>
      </c>
      <c r="C9" s="73">
        <f>VLOOKUP(B9,електроприлади!$C$5:$D$53,2,FALSE)</f>
        <v>2000</v>
      </c>
      <c r="D9" s="73">
        <v>1</v>
      </c>
      <c r="E9" s="73">
        <v>2</v>
      </c>
      <c r="F9" s="73">
        <f t="shared" si="0"/>
        <v>4000</v>
      </c>
    </row>
    <row r="10" spans="2:7">
      <c r="B10" s="73" t="s">
        <v>570</v>
      </c>
      <c r="C10" s="73">
        <f>VLOOKUP(B10,електроприлади!$C$5:$D$53,2,FALSE)</f>
        <v>100</v>
      </c>
      <c r="D10" s="73">
        <v>2</v>
      </c>
      <c r="E10" s="73">
        <v>1</v>
      </c>
      <c r="F10" s="73">
        <f t="shared" si="0"/>
        <v>200</v>
      </c>
    </row>
    <row r="11" spans="2:7">
      <c r="B11" s="73" t="s">
        <v>571</v>
      </c>
      <c r="C11" s="73">
        <f>VLOOKUP(B11,електроприлади!$C$5:$D$53,2,FALSE)</f>
        <v>150</v>
      </c>
      <c r="D11" s="73">
        <v>1</v>
      </c>
      <c r="E11" s="73">
        <v>0.5</v>
      </c>
      <c r="F11" s="73">
        <f t="shared" si="0"/>
        <v>75</v>
      </c>
    </row>
    <row r="12" spans="2:7">
      <c r="B12" s="73" t="s">
        <v>567</v>
      </c>
      <c r="C12" s="73">
        <f>VLOOKUP(B12,електроприлади!$C$5:$D$53,2,FALSE)</f>
        <v>20</v>
      </c>
      <c r="D12" s="73">
        <v>3</v>
      </c>
      <c r="E12" s="73">
        <v>3</v>
      </c>
      <c r="F12" s="73">
        <f t="shared" si="0"/>
        <v>180</v>
      </c>
    </row>
    <row r="13" spans="2:7">
      <c r="B13" s="73" t="s">
        <v>518</v>
      </c>
      <c r="C13" s="73">
        <f>VLOOKUP(B13,електроприлади!$C$5:$D$53,2,FALSE)</f>
        <v>6000</v>
      </c>
      <c r="D13" s="73">
        <v>1</v>
      </c>
      <c r="E13" s="73">
        <v>2</v>
      </c>
      <c r="F13" s="73">
        <f t="shared" si="0"/>
        <v>12000</v>
      </c>
    </row>
    <row r="14" spans="2:7">
      <c r="B14" s="73" t="s">
        <v>386</v>
      </c>
      <c r="C14" s="73">
        <f>VLOOKUP(B14,електроприлади!$C$5:$D$53,2,FALSE)</f>
        <v>400</v>
      </c>
      <c r="D14" s="73">
        <v>1</v>
      </c>
      <c r="E14" s="73">
        <v>24</v>
      </c>
      <c r="F14" s="73">
        <f t="shared" si="0"/>
        <v>9600</v>
      </c>
    </row>
    <row r="15" spans="2:7">
      <c r="B15" s="74"/>
      <c r="C15" s="74"/>
      <c r="D15" s="74"/>
      <c r="E15" s="74" t="s">
        <v>430</v>
      </c>
      <c r="F15" s="74">
        <f>SUM(F6:F14)</f>
        <v>32955</v>
      </c>
    </row>
    <row r="16" spans="2:7">
      <c r="E16" t="s">
        <v>414</v>
      </c>
      <c r="F16">
        <f>F15*1.2</f>
        <v>39546</v>
      </c>
      <c r="G16" t="s">
        <v>409</v>
      </c>
    </row>
    <row r="17" spans="2:7">
      <c r="F17">
        <f>F16/1000</f>
        <v>39.545999999999999</v>
      </c>
      <c r="G17" t="s">
        <v>411</v>
      </c>
    </row>
    <row r="18" spans="2:7">
      <c r="B18" s="83" t="s">
        <v>573</v>
      </c>
      <c r="E18" t="s">
        <v>574</v>
      </c>
    </row>
    <row r="20" spans="2:7">
      <c r="B20" t="s">
        <v>396</v>
      </c>
    </row>
    <row r="21" spans="2:7">
      <c r="B21" t="s">
        <v>397</v>
      </c>
    </row>
    <row r="22" spans="2:7">
      <c r="C22" s="84" t="s">
        <v>402</v>
      </c>
      <c r="E22" t="s">
        <v>353</v>
      </c>
    </row>
    <row r="23" spans="2:7">
      <c r="B23" t="s">
        <v>398</v>
      </c>
      <c r="E23">
        <f>VLOOKUP(E22,прайс!B4:D12,3,FALSE)</f>
        <v>260</v>
      </c>
    </row>
    <row r="24" spans="2:7">
      <c r="C24" s="84" t="s">
        <v>403</v>
      </c>
      <c r="E24" t="s">
        <v>465</v>
      </c>
    </row>
    <row r="26" spans="2:7">
      <c r="B26" t="s">
        <v>399</v>
      </c>
    </row>
    <row r="27" spans="2:7">
      <c r="B27" t="s">
        <v>400</v>
      </c>
      <c r="E27">
        <f>VLOOKUP(E24,'сонячна постійна'!B6:Q30,16,FALSE)</f>
        <v>5.7</v>
      </c>
    </row>
    <row r="28" spans="2:7">
      <c r="B28" t="s">
        <v>401</v>
      </c>
      <c r="E28">
        <f>VLOOKUP(E24,'сонячна постійна'!B6:Q30,15,FALSE)</f>
        <v>0.96</v>
      </c>
    </row>
    <row r="30" spans="2:7">
      <c r="B30" t="s">
        <v>404</v>
      </c>
      <c r="E30">
        <f>0.5*E23*E27</f>
        <v>741</v>
      </c>
      <c r="F30" t="s">
        <v>410</v>
      </c>
    </row>
    <row r="31" spans="2:7">
      <c r="B31" t="s">
        <v>405</v>
      </c>
      <c r="E31">
        <f>0.7*E23*E28</f>
        <v>174.72</v>
      </c>
      <c r="F31" t="s">
        <v>410</v>
      </c>
    </row>
    <row r="33" spans="2:5">
      <c r="B33" t="s">
        <v>407</v>
      </c>
      <c r="E33">
        <f>ROUND(F16/E30,0)</f>
        <v>53</v>
      </c>
    </row>
    <row r="34" spans="2:5">
      <c r="B34" t="s">
        <v>408</v>
      </c>
      <c r="E34">
        <f>ROUND(F16/E31,0)</f>
        <v>226</v>
      </c>
    </row>
  </sheetData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прайс!$B$4:$B$12</xm:f>
          </x14:formula1>
          <xm:sqref>E22</xm:sqref>
        </x14:dataValidation>
        <x14:dataValidation type="list" allowBlank="1" showInputMessage="1" showErrorMessage="1">
          <x14:formula1>
            <xm:f>'сонячна постійна'!$B$6:$B$30</xm:f>
          </x14:formula1>
          <xm:sqref>E24</xm:sqref>
        </x14:dataValidation>
        <x14:dataValidation type="list" allowBlank="1" showInputMessage="1" showErrorMessage="1">
          <x14:formula1>
            <xm:f>електроприлади!$C$5:$C$53</xm:f>
          </x14:formula1>
          <xm:sqref>B6:B17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2"/>
  <sheetViews>
    <sheetView topLeftCell="B7" workbookViewId="0">
      <selection activeCell="E33" sqref="E33"/>
    </sheetView>
  </sheetViews>
  <sheetFormatPr defaultRowHeight="15"/>
  <cols>
    <col min="2" max="2" width="24.85546875" customWidth="1"/>
    <col min="3" max="3" width="19.28515625" customWidth="1"/>
    <col min="4" max="4" width="13.42578125" customWidth="1"/>
    <col min="5" max="5" width="35" customWidth="1"/>
    <col min="6" max="6" width="14.140625" customWidth="1"/>
    <col min="7" max="7" width="13.42578125" customWidth="1"/>
  </cols>
  <sheetData>
    <row r="3" spans="2:7">
      <c r="B3" s="83" t="s">
        <v>389</v>
      </c>
    </row>
    <row r="5" spans="2:7" ht="45">
      <c r="B5" s="73" t="s">
        <v>390</v>
      </c>
      <c r="C5" s="73" t="s">
        <v>394</v>
      </c>
      <c r="D5" s="73" t="s">
        <v>391</v>
      </c>
      <c r="E5" s="73" t="s">
        <v>392</v>
      </c>
      <c r="F5" s="89" t="s">
        <v>393</v>
      </c>
    </row>
    <row r="6" spans="2:7">
      <c r="B6" s="73" t="s">
        <v>516</v>
      </c>
      <c r="C6" s="73">
        <f>VLOOKUP(B6,електроприлади!$C$5:$D$53,2,FALSE)</f>
        <v>1500</v>
      </c>
      <c r="D6" s="73">
        <v>1</v>
      </c>
      <c r="E6" s="73">
        <v>0.10749929599689871</v>
      </c>
      <c r="F6" s="73">
        <f>C6*D6*E6</f>
        <v>161.24894399534807</v>
      </c>
    </row>
    <row r="7" spans="2:7">
      <c r="B7" s="73" t="s">
        <v>488</v>
      </c>
      <c r="C7" s="73">
        <f>VLOOKUP(B7,електроприлади!$C$5:$D$53,2,FALSE)</f>
        <v>1200</v>
      </c>
      <c r="D7" s="73">
        <v>1</v>
      </c>
      <c r="E7" s="73">
        <v>0.11755911488485386</v>
      </c>
      <c r="F7" s="73">
        <f t="shared" ref="F7:F14" si="0">C7*D7*E7</f>
        <v>141.07093786182463</v>
      </c>
    </row>
    <row r="8" spans="2:7">
      <c r="B8" s="73" t="s">
        <v>561</v>
      </c>
      <c r="C8" s="73">
        <f>VLOOKUP(B8,електроприлади!$C$5:$D$53,2,FALSE)</f>
        <v>60</v>
      </c>
      <c r="D8" s="73">
        <v>1</v>
      </c>
      <c r="E8" s="73">
        <v>0</v>
      </c>
      <c r="F8" s="73">
        <f t="shared" si="0"/>
        <v>0</v>
      </c>
    </row>
    <row r="9" spans="2:7">
      <c r="B9" s="73" t="s">
        <v>496</v>
      </c>
      <c r="C9" s="73">
        <f>VLOOKUP(B9,електроприлади!$C$5:$D$53,2,FALSE)</f>
        <v>2000</v>
      </c>
      <c r="D9" s="73">
        <v>1</v>
      </c>
      <c r="E9" s="73">
        <v>0.32899904186743206</v>
      </c>
      <c r="F9" s="73">
        <f t="shared" si="0"/>
        <v>657.99808373486417</v>
      </c>
    </row>
    <row r="10" spans="2:7">
      <c r="B10" s="73" t="s">
        <v>510</v>
      </c>
      <c r="C10" s="73">
        <f>VLOOKUP(B10,електроприлади!$C$5:$D$53,2,FALSE)</f>
        <v>150</v>
      </c>
      <c r="D10" s="73">
        <v>1</v>
      </c>
      <c r="E10" s="73">
        <v>1.7345736662872269</v>
      </c>
      <c r="F10" s="73">
        <f t="shared" si="0"/>
        <v>260.18604994308402</v>
      </c>
    </row>
    <row r="11" spans="2:7">
      <c r="B11" s="73" t="s">
        <v>571</v>
      </c>
      <c r="C11" s="73">
        <f>VLOOKUP(B11,електроприлади!$C$5:$D$53,2,FALSE)</f>
        <v>150</v>
      </c>
      <c r="D11" s="73">
        <v>1</v>
      </c>
      <c r="E11" s="73">
        <v>0</v>
      </c>
      <c r="F11" s="73">
        <f t="shared" si="0"/>
        <v>0</v>
      </c>
    </row>
    <row r="12" spans="2:7">
      <c r="B12" s="73" t="s">
        <v>567</v>
      </c>
      <c r="C12" s="73">
        <f>VLOOKUP(B12,електроприлади!$C$5:$D$53,2,FALSE)</f>
        <v>20</v>
      </c>
      <c r="D12" s="73">
        <v>3</v>
      </c>
      <c r="E12" s="73">
        <v>15.74079495551308</v>
      </c>
      <c r="F12" s="73">
        <f t="shared" si="0"/>
        <v>944.44769733078476</v>
      </c>
    </row>
    <row r="13" spans="2:7">
      <c r="B13" s="73" t="s">
        <v>518</v>
      </c>
      <c r="C13" s="73">
        <f>VLOOKUP(B13,електроприлади!$C$5:$D$53,2,FALSE)</f>
        <v>6000</v>
      </c>
      <c r="D13" s="73">
        <v>1</v>
      </c>
      <c r="E13" s="73">
        <v>0.1</v>
      </c>
      <c r="F13" s="73">
        <f t="shared" si="0"/>
        <v>600</v>
      </c>
    </row>
    <row r="14" spans="2:7">
      <c r="B14" s="73" t="s">
        <v>386</v>
      </c>
      <c r="C14" s="73">
        <f>VLOOKUP(B14,електроприлади!$C$5:$D$53,2,FALSE)</f>
        <v>400</v>
      </c>
      <c r="D14" s="73">
        <v>1</v>
      </c>
      <c r="E14" s="73">
        <v>24</v>
      </c>
      <c r="F14" s="73">
        <f t="shared" si="0"/>
        <v>9600</v>
      </c>
    </row>
    <row r="15" spans="2:7">
      <c r="B15" s="74"/>
      <c r="C15" s="74"/>
      <c r="D15" s="74"/>
      <c r="E15" s="74" t="s">
        <v>521</v>
      </c>
      <c r="F15" s="74">
        <f>SUM(F6:F14)</f>
        <v>12364.951712865906</v>
      </c>
    </row>
    <row r="16" spans="2:7">
      <c r="E16" t="s">
        <v>414</v>
      </c>
      <c r="F16">
        <f>F15*1.2</f>
        <v>14837.942055439087</v>
      </c>
      <c r="G16" t="s">
        <v>409</v>
      </c>
    </row>
    <row r="17" spans="2:8">
      <c r="F17">
        <f>F16/1000</f>
        <v>14.837942055439088</v>
      </c>
      <c r="G17" t="s">
        <v>411</v>
      </c>
    </row>
    <row r="18" spans="2:8">
      <c r="B18" s="83" t="s">
        <v>395</v>
      </c>
      <c r="E18" t="s">
        <v>406</v>
      </c>
    </row>
    <row r="20" spans="2:8">
      <c r="B20" t="s">
        <v>396</v>
      </c>
    </row>
    <row r="21" spans="2:8">
      <c r="B21" t="s">
        <v>397</v>
      </c>
    </row>
    <row r="22" spans="2:8">
      <c r="C22" s="84" t="s">
        <v>402</v>
      </c>
      <c r="E22" t="s">
        <v>369</v>
      </c>
    </row>
    <row r="23" spans="2:8">
      <c r="B23" t="s">
        <v>398</v>
      </c>
      <c r="E23">
        <f>VLOOKUP(E22,прайс!B4:D12,3,FALSE)</f>
        <v>240</v>
      </c>
    </row>
    <row r="24" spans="2:8">
      <c r="C24" s="84" t="s">
        <v>403</v>
      </c>
      <c r="E24" t="s">
        <v>479</v>
      </c>
    </row>
    <row r="26" spans="2:8">
      <c r="B26" t="s">
        <v>399</v>
      </c>
      <c r="H26" s="99" t="s">
        <v>576</v>
      </c>
    </row>
    <row r="27" spans="2:8">
      <c r="B27" t="s">
        <v>400</v>
      </c>
      <c r="E27">
        <f>VLOOKUP(E24,'сонячна постійна'!B6:Q30,16,FALSE)</f>
        <v>5.54</v>
      </c>
      <c r="H27" s="99" t="s">
        <v>577</v>
      </c>
    </row>
    <row r="28" spans="2:8">
      <c r="B28" t="s">
        <v>401</v>
      </c>
      <c r="E28">
        <f>VLOOKUP(E24,'сонячна постійна'!B6:Q30,15,FALSE)</f>
        <v>0.91</v>
      </c>
      <c r="H28" s="99" t="s">
        <v>578</v>
      </c>
    </row>
    <row r="29" spans="2:8">
      <c r="H29" s="99"/>
    </row>
    <row r="30" spans="2:8">
      <c r="B30" t="s">
        <v>404</v>
      </c>
      <c r="E30">
        <f>0.5*E23*E27</f>
        <v>664.8</v>
      </c>
      <c r="F30" t="s">
        <v>410</v>
      </c>
      <c r="H30" s="99"/>
    </row>
    <row r="31" spans="2:8">
      <c r="B31" t="s">
        <v>405</v>
      </c>
      <c r="E31">
        <f>0.7*E23*E28</f>
        <v>152.88</v>
      </c>
      <c r="F31" t="s">
        <v>410</v>
      </c>
    </row>
    <row r="33" spans="1:7">
      <c r="B33" t="s">
        <v>407</v>
      </c>
      <c r="E33">
        <f>ROUND(F16/E30,0)</f>
        <v>22</v>
      </c>
    </row>
    <row r="34" spans="1:7">
      <c r="B34" t="s">
        <v>408</v>
      </c>
      <c r="E34">
        <f>ROUND(F16/E31,0)</f>
        <v>97</v>
      </c>
    </row>
    <row r="37" spans="1:7">
      <c r="A37" s="72"/>
    </row>
    <row r="38" spans="1:7">
      <c r="A38" s="72"/>
      <c r="B38" t="s">
        <v>412</v>
      </c>
    </row>
    <row r="39" spans="1:7">
      <c r="A39" s="72"/>
      <c r="B39" t="s">
        <v>434</v>
      </c>
    </row>
    <row r="40" spans="1:7">
      <c r="A40" s="72"/>
      <c r="B40" t="s">
        <v>435</v>
      </c>
    </row>
    <row r="41" spans="1:7">
      <c r="A41" s="72"/>
      <c r="B41" t="s">
        <v>436</v>
      </c>
    </row>
    <row r="43" spans="1:7">
      <c r="A43" s="87"/>
      <c r="B43" s="88" t="s">
        <v>437</v>
      </c>
      <c r="C43" s="88"/>
      <c r="D43" s="88"/>
      <c r="E43" s="88"/>
      <c r="F43" s="88"/>
      <c r="G43" s="88"/>
    </row>
    <row r="44" spans="1:7">
      <c r="A44" s="88"/>
      <c r="B44" s="88" t="s">
        <v>413</v>
      </c>
      <c r="C44" s="88"/>
      <c r="D44" s="88"/>
      <c r="E44" s="88"/>
      <c r="F44" s="88"/>
      <c r="G44" s="88"/>
    </row>
    <row r="45" spans="1:7">
      <c r="A45" s="88"/>
      <c r="B45" s="88"/>
      <c r="C45" s="88"/>
      <c r="D45" s="88"/>
      <c r="E45" s="88"/>
      <c r="F45" s="88"/>
      <c r="G45" s="88"/>
    </row>
    <row r="46" spans="1:7">
      <c r="E46" t="s">
        <v>431</v>
      </c>
      <c r="F46" t="s">
        <v>432</v>
      </c>
      <c r="G46" t="s">
        <v>433</v>
      </c>
    </row>
    <row r="47" spans="1:7">
      <c r="B47" t="s">
        <v>415</v>
      </c>
      <c r="D47" t="s">
        <v>416</v>
      </c>
      <c r="E47">
        <f>F17*30</f>
        <v>445.13826166317261</v>
      </c>
    </row>
    <row r="49" spans="5:7">
      <c r="E49">
        <f>IF(($E$47-150)&gt;0,100,$E$47-100)</f>
        <v>100</v>
      </c>
      <c r="F49">
        <v>45.6</v>
      </c>
      <c r="G49">
        <f>E49*F49</f>
        <v>4560</v>
      </c>
    </row>
    <row r="50" spans="5:7">
      <c r="E50">
        <f>IF(($E$47-100-600)&gt;0,600,$E$47-100)</f>
        <v>345.13826166317261</v>
      </c>
      <c r="F50">
        <v>78.900000000000006</v>
      </c>
      <c r="G50">
        <f>E50*F50</f>
        <v>27231.40884522432</v>
      </c>
    </row>
    <row r="51" spans="5:7">
      <c r="E51">
        <f>IF(E50=600,E47-E49-E50,0)</f>
        <v>0</v>
      </c>
      <c r="F51">
        <v>147.9</v>
      </c>
      <c r="G51">
        <f>E51*F51</f>
        <v>0</v>
      </c>
    </row>
    <row r="52" spans="5:7">
      <c r="E52" t="s">
        <v>430</v>
      </c>
      <c r="G52" s="90">
        <f>SUM(G49:G51)/100</f>
        <v>317.91408845224322</v>
      </c>
    </row>
  </sheetData>
  <scenarios current="8">
    <scenario name="s0" count="9" user="Administrator" comment="Автор: Administrator , 2/16/2016">
      <inputCells r="E6" val="0.001"/>
      <inputCells r="E7" val="0"/>
      <inputCells r="E8" val="0"/>
      <inputCells r="E9" val="0"/>
      <inputCells r="E10" val="0"/>
      <inputCells r="E11" val="0"/>
      <inputCells r="E12" val="0"/>
      <inputCells r="E13" val="0.1"/>
      <inputCells r="E14" val="24"/>
    </scenario>
    <scenario name="s1" count="9" user="Administrator" comment="Автор: Administrator , 2/16/2016">
      <inputCells r="E6" val="0.220380461280132"/>
      <inputCells r="E7" val="0.0830085799484554"/>
      <inputCells r="E8" val="7.96768904849807"/>
      <inputCells r="E9" val="0"/>
      <inputCells r="E10" val="12.0778992275873"/>
      <inputCells r="E11" val="2.81645697970896"/>
      <inputCells r="E12" val="6.98973503780881"/>
      <inputCells r="E13" val="0.1"/>
      <inputCells r="E14" val="24"/>
    </scenario>
    <scenario name="s2" count="9" user="Administrator" comment="Автор: Administrator , 2/16/2016">
      <inputCells r="E6" val="0.113799911708852"/>
      <inputCells r="E7" val="0.293017008205688"/>
      <inputCells r="E8" val="3.45793788013374"/>
      <inputCells r="E9" val="0"/>
      <inputCells r="E10" val="0"/>
      <inputCells r="E11" val="3.3801706216994"/>
      <inputCells r="E12" val="3.24028052876176"/>
      <inputCells r="E13" val="0.112418224857295"/>
      <inputCells r="E14" val="24"/>
    </scenario>
    <scenario name="s3" count="9" user="Administrator" comment="Автор: Administrator , 2/16/2016">
      <inputCells r="E6" val="0.166279281940715"/>
      <inputCells r="E7" val="0.0335965645852445"/>
      <inputCells r="E8" val="2.95492443738507"/>
      <inputCells r="E9" val="0.00706954959512701"/>
      <inputCells r="E10" val="2.35590637020027"/>
      <inputCells r="E11" val="3.72040351252689"/>
      <inputCells r="E12" val="5.82260667357621"/>
      <inputCells r="E13" val="0.1"/>
      <inputCells r="E14" val="24"/>
    </scenario>
    <scenario name="s4" count="9" user="Administrator" comment="Автор: Administrator , 2/16/2016">
      <inputCells r="E6" val="0.194613787161887"/>
      <inputCells r="E7" val="0"/>
      <inputCells r="E8" val="5.28913570575788"/>
      <inputCells r="E9" val="0.229852574543495"/>
      <inputCells r="E10" val="5.12385901187409"/>
      <inputCells r="E11" val="4.51048606794077"/>
      <inputCells r="E12" val="4.23629399531851"/>
      <inputCells r="E13" val="0.247997468081653"/>
      <inputCells r="E14" val="24"/>
    </scenario>
    <scenario name="r1" count="9" user="Administrator" comment="Автор: Administrator , 2/16/2016">
      <inputCells r="E6" val="0.001"/>
      <inputCells r="E7" val="0"/>
      <inputCells r="E8" val="0"/>
      <inputCells r="E9" val="0"/>
      <inputCells r="E10" val="0"/>
      <inputCells r="E11" val="0"/>
      <inputCells r="E12" val="0"/>
      <inputCells r="E13" val="0.1"/>
      <inputCells r="E14" val="24"/>
    </scenario>
    <scenario name="r2" count="9" user="Administrator" comment="Автор: Administrator , 2/16/2016">
      <inputCells r="E6" val="0.103957963280306"/>
      <inputCells r="E7" val="0"/>
      <inputCells r="E8" val="3.02122415698525"/>
      <inputCells r="E9" val="0.189701769974122"/>
      <inputCells r="E10" val="10.4603971964782"/>
      <inputCells r="E11" val="8.79435370352997"/>
      <inputCells r="E12" val="7.39470650056897"/>
      <inputCells r="E13" val="0.15735187294106"/>
      <inputCells r="E14" val="24"/>
    </scenario>
    <scenario name="r3" count="9" user="Administrator" comment="Автор: Administrator , 2/16/2016">
      <inputCells r="E6" val="0.107499295996899"/>
      <inputCells r="E7" val="0.117559114884854"/>
      <inputCells r="E8" val="0"/>
      <inputCells r="E9" val="0.328999041867432"/>
      <inputCells r="E10" val="1.73457366628723"/>
      <inputCells r="E11" val="0"/>
      <inputCells r="E12" val="15.7407949555131"/>
      <inputCells r="E13" val="0.1"/>
      <inputCells r="E14" val="24"/>
    </scenario>
    <scenario name="r3_" count="9" user="Administrator" comment="Автор: Administrator , 2/16/2016">
      <inputCells r="E6" val="0.107499295996899"/>
      <inputCells r="E7" val="0.117559114884854"/>
      <inputCells r="E8" val="0"/>
      <inputCells r="E9" val="0.328999041867432"/>
      <inputCells r="E10" val="1.73457366628723"/>
      <inputCells r="E11" val="0"/>
      <inputCells r="E12" val="15.7407949555131"/>
      <inputCells r="E13" val="0.1"/>
      <inputCells r="E14" val="24"/>
    </scenario>
  </scenario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'сонячна постійна'!$B$6:$B$30</xm:f>
          </x14:formula1>
          <xm:sqref>E24</xm:sqref>
        </x14:dataValidation>
        <x14:dataValidation type="list" allowBlank="1" showInputMessage="1" showErrorMessage="1">
          <x14:formula1>
            <xm:f>прайс!$B$4:$B$12</xm:f>
          </x14:formula1>
          <xm:sqref>E22</xm:sqref>
        </x14:dataValidation>
        <x14:dataValidation type="list" allowBlank="1" showInputMessage="1" showErrorMessage="1">
          <x14:formula1>
            <xm:f>електроприлади!$C$5:$C$53</xm:f>
          </x14:formula1>
          <xm:sqref>B6:B14</xm:sqref>
        </x14:dataValidation>
        <x14:dataValidation type="list" allowBlank="1" showInputMessage="1" showErrorMessage="1">
          <x14:formula1>
            <xm:f>електроприлади!$C$5:$C$53</xm:f>
          </x14:formula1>
          <xm:sqref>B15:B17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opLeftCell="A10" workbookViewId="0">
      <selection activeCell="H19" sqref="H19"/>
    </sheetView>
  </sheetViews>
  <sheetFormatPr defaultRowHeight="15" outlineLevelRow="1"/>
  <cols>
    <col min="1" max="1" width="2.28515625" customWidth="1"/>
    <col min="2" max="2" width="7.28515625" customWidth="1"/>
    <col min="3" max="3" width="42.28515625" customWidth="1"/>
    <col min="4" max="4" width="18.42578125" bestFit="1" customWidth="1"/>
    <col min="5" max="5" width="23.5703125" bestFit="1" customWidth="1"/>
    <col min="6" max="6" width="14.85546875" bestFit="1" customWidth="1"/>
    <col min="7" max="7" width="8" customWidth="1"/>
  </cols>
  <sheetData>
    <row r="1" spans="1:6">
      <c r="A1" s="88" t="s">
        <v>579</v>
      </c>
    </row>
    <row r="2" spans="1:6">
      <c r="A2" s="88" t="s">
        <v>580</v>
      </c>
    </row>
    <row r="3" spans="1:6">
      <c r="A3" s="88" t="s">
        <v>642</v>
      </c>
    </row>
    <row r="4" spans="1:6">
      <c r="A4" s="88" t="s">
        <v>581</v>
      </c>
    </row>
    <row r="5" spans="1:6">
      <c r="A5" s="88" t="s">
        <v>582</v>
      </c>
    </row>
    <row r="6" spans="1:6" outlineLevel="1">
      <c r="A6" s="88"/>
      <c r="B6" t="s">
        <v>583</v>
      </c>
    </row>
    <row r="7" spans="1:6" outlineLevel="1">
      <c r="A7" s="88"/>
      <c r="B7" t="s">
        <v>643</v>
      </c>
    </row>
    <row r="8" spans="1:6" outlineLevel="1">
      <c r="A8" s="88"/>
      <c r="B8" t="s">
        <v>644</v>
      </c>
    </row>
    <row r="9" spans="1:6">
      <c r="A9" s="88" t="s">
        <v>584</v>
      </c>
    </row>
    <row r="10" spans="1:6" outlineLevel="1">
      <c r="B10" t="s">
        <v>585</v>
      </c>
    </row>
    <row r="11" spans="1:6" outlineLevel="1">
      <c r="B11" t="s">
        <v>586</v>
      </c>
    </row>
    <row r="12" spans="1:6" outlineLevel="1">
      <c r="B12" t="s">
        <v>587</v>
      </c>
    </row>
    <row r="14" spans="1:6" ht="15.75" thickBot="1">
      <c r="A14" t="s">
        <v>588</v>
      </c>
    </row>
    <row r="15" spans="1:6" ht="15.75" thickBot="1">
      <c r="B15" s="101" t="s">
        <v>589</v>
      </c>
      <c r="C15" s="101" t="s">
        <v>590</v>
      </c>
      <c r="D15" s="101" t="s">
        <v>591</v>
      </c>
      <c r="E15" s="101" t="s">
        <v>592</v>
      </c>
      <c r="F15" t="s">
        <v>654</v>
      </c>
    </row>
    <row r="16" spans="1:6" ht="15.75" thickBot="1">
      <c r="B16" s="100" t="s">
        <v>600</v>
      </c>
      <c r="C16" s="100" t="s">
        <v>601</v>
      </c>
      <c r="D16" s="104">
        <v>-124.5</v>
      </c>
      <c r="E16" s="104">
        <v>256.46340600000002</v>
      </c>
      <c r="F16">
        <v>18</v>
      </c>
    </row>
    <row r="19" spans="1:6" ht="15.75" thickBot="1">
      <c r="A19" t="s">
        <v>593</v>
      </c>
    </row>
    <row r="20" spans="1:6" ht="15.75" thickBot="1">
      <c r="B20" s="101" t="s">
        <v>589</v>
      </c>
      <c r="C20" s="101" t="s">
        <v>590</v>
      </c>
      <c r="D20" s="101" t="s">
        <v>591</v>
      </c>
      <c r="E20" s="101" t="s">
        <v>592</v>
      </c>
      <c r="F20" s="101" t="s">
        <v>594</v>
      </c>
    </row>
    <row r="21" spans="1:6">
      <c r="B21" s="109" t="s">
        <v>645</v>
      </c>
      <c r="C21" s="108"/>
      <c r="D21" s="108"/>
      <c r="E21" s="108"/>
      <c r="F21" s="108"/>
    </row>
    <row r="22" spans="1:6" outlineLevel="1">
      <c r="B22" s="103" t="s">
        <v>602</v>
      </c>
      <c r="C22" s="103" t="s">
        <v>603</v>
      </c>
      <c r="D22" s="105">
        <v>0</v>
      </c>
      <c r="E22" s="105">
        <v>1E-3</v>
      </c>
      <c r="F22" s="103" t="s">
        <v>604</v>
      </c>
    </row>
    <row r="23" spans="1:6" outlineLevel="1">
      <c r="B23" s="103" t="s">
        <v>605</v>
      </c>
      <c r="C23" s="103" t="s">
        <v>606</v>
      </c>
      <c r="D23" s="105">
        <v>0</v>
      </c>
      <c r="E23" s="105">
        <v>0</v>
      </c>
      <c r="F23" s="103" t="s">
        <v>604</v>
      </c>
    </row>
    <row r="24" spans="1:6" outlineLevel="1">
      <c r="B24" s="103" t="s">
        <v>607</v>
      </c>
      <c r="C24" s="103" t="s">
        <v>608</v>
      </c>
      <c r="D24" s="105">
        <v>0</v>
      </c>
      <c r="E24" s="105">
        <v>0</v>
      </c>
      <c r="F24" s="103" t="s">
        <v>604</v>
      </c>
    </row>
    <row r="25" spans="1:6" outlineLevel="1">
      <c r="B25" s="103" t="s">
        <v>609</v>
      </c>
      <c r="C25" s="103" t="s">
        <v>610</v>
      </c>
      <c r="D25" s="105">
        <v>0</v>
      </c>
      <c r="E25" s="105">
        <v>0</v>
      </c>
      <c r="F25" s="103" t="s">
        <v>604</v>
      </c>
    </row>
    <row r="26" spans="1:6" outlineLevel="1">
      <c r="B26" s="103" t="s">
        <v>611</v>
      </c>
      <c r="C26" s="103" t="s">
        <v>612</v>
      </c>
      <c r="D26" s="105">
        <v>0</v>
      </c>
      <c r="E26" s="105">
        <v>0</v>
      </c>
      <c r="F26" s="103" t="s">
        <v>604</v>
      </c>
    </row>
    <row r="27" spans="1:6" outlineLevel="1">
      <c r="B27" s="103" t="s">
        <v>613</v>
      </c>
      <c r="C27" s="103" t="s">
        <v>614</v>
      </c>
      <c r="D27" s="105">
        <v>0</v>
      </c>
      <c r="E27" s="105">
        <v>0</v>
      </c>
      <c r="F27" s="103" t="s">
        <v>604</v>
      </c>
    </row>
    <row r="28" spans="1:6" outlineLevel="1">
      <c r="B28" s="103" t="s">
        <v>615</v>
      </c>
      <c r="C28" s="103" t="s">
        <v>616</v>
      </c>
      <c r="D28" s="105">
        <v>0</v>
      </c>
      <c r="E28" s="105">
        <v>0</v>
      </c>
      <c r="F28" s="103" t="s">
        <v>604</v>
      </c>
    </row>
    <row r="29" spans="1:6" outlineLevel="1">
      <c r="B29" s="103" t="s">
        <v>617</v>
      </c>
      <c r="C29" s="103" t="s">
        <v>618</v>
      </c>
      <c r="D29" s="105">
        <v>0</v>
      </c>
      <c r="E29" s="105">
        <v>0.1</v>
      </c>
      <c r="F29" s="103" t="s">
        <v>604</v>
      </c>
    </row>
    <row r="30" spans="1:6" ht="15.75" outlineLevel="1" thickBot="1">
      <c r="B30" s="100" t="s">
        <v>619</v>
      </c>
      <c r="C30" s="100" t="s">
        <v>620</v>
      </c>
      <c r="D30" s="106">
        <v>0</v>
      </c>
      <c r="E30" s="106">
        <v>24</v>
      </c>
      <c r="F30" s="100" t="s">
        <v>604</v>
      </c>
    </row>
    <row r="31" spans="1:6">
      <c r="B31" s="102"/>
      <c r="C31" s="102"/>
      <c r="D31" s="107"/>
      <c r="E31" s="107"/>
      <c r="F31" s="102"/>
    </row>
    <row r="34" spans="1:7" ht="15.75" thickBot="1">
      <c r="A34" t="s">
        <v>595</v>
      </c>
    </row>
    <row r="35" spans="1:7" ht="15.75" thickBot="1">
      <c r="B35" s="101" t="s">
        <v>589</v>
      </c>
      <c r="C35" s="101" t="s">
        <v>590</v>
      </c>
      <c r="D35" s="101" t="s">
        <v>596</v>
      </c>
      <c r="E35" s="101" t="s">
        <v>597</v>
      </c>
      <c r="F35" s="101" t="s">
        <v>598</v>
      </c>
      <c r="G35" s="101" t="s">
        <v>599</v>
      </c>
    </row>
    <row r="36" spans="1:7">
      <c r="B36" s="103" t="s">
        <v>617</v>
      </c>
      <c r="C36" s="103" t="s">
        <v>618</v>
      </c>
      <c r="D36" s="105">
        <v>0.1</v>
      </c>
      <c r="E36" s="103" t="s">
        <v>621</v>
      </c>
      <c r="F36" s="103" t="s">
        <v>622</v>
      </c>
      <c r="G36" s="103">
        <v>0.9</v>
      </c>
    </row>
    <row r="37" spans="1:7">
      <c r="B37" s="103" t="s">
        <v>617</v>
      </c>
      <c r="C37" s="103" t="s">
        <v>618</v>
      </c>
      <c r="D37" s="105">
        <v>0.1</v>
      </c>
      <c r="E37" s="103" t="s">
        <v>621</v>
      </c>
      <c r="F37" s="103" t="s">
        <v>623</v>
      </c>
      <c r="G37" s="105">
        <v>0</v>
      </c>
    </row>
    <row r="38" spans="1:7">
      <c r="B38" s="103" t="s">
        <v>619</v>
      </c>
      <c r="C38" s="103" t="s">
        <v>620</v>
      </c>
      <c r="D38" s="105">
        <v>24</v>
      </c>
      <c r="E38" s="103" t="s">
        <v>624</v>
      </c>
      <c r="F38" s="103" t="s">
        <v>623</v>
      </c>
      <c r="G38" s="103">
        <v>0</v>
      </c>
    </row>
    <row r="39" spans="1:7">
      <c r="B39" s="103" t="s">
        <v>602</v>
      </c>
      <c r="C39" s="103" t="s">
        <v>603</v>
      </c>
      <c r="D39" s="105">
        <v>1E-3</v>
      </c>
      <c r="E39" s="103" t="s">
        <v>625</v>
      </c>
      <c r="F39" s="103" t="s">
        <v>622</v>
      </c>
      <c r="G39" s="103">
        <v>0.33233000000000001</v>
      </c>
    </row>
    <row r="40" spans="1:7">
      <c r="B40" s="103" t="s">
        <v>602</v>
      </c>
      <c r="C40" s="103" t="s">
        <v>603</v>
      </c>
      <c r="D40" s="105">
        <v>1E-3</v>
      </c>
      <c r="E40" s="103" t="s">
        <v>625</v>
      </c>
      <c r="F40" s="103" t="s">
        <v>623</v>
      </c>
      <c r="G40" s="105">
        <v>0</v>
      </c>
    </row>
    <row r="41" spans="1:7">
      <c r="B41" s="110" t="s">
        <v>646</v>
      </c>
      <c r="C41" s="103"/>
      <c r="D41" s="105"/>
      <c r="E41" s="103"/>
      <c r="F41" s="103"/>
      <c r="G41" s="105"/>
    </row>
    <row r="42" spans="1:7" outlineLevel="1">
      <c r="B42" s="103" t="s">
        <v>602</v>
      </c>
      <c r="C42" s="103" t="s">
        <v>603</v>
      </c>
      <c r="D42" s="105">
        <v>1E-3</v>
      </c>
      <c r="E42" s="103" t="s">
        <v>626</v>
      </c>
      <c r="F42" s="103" t="s">
        <v>622</v>
      </c>
      <c r="G42" s="103">
        <v>0.33233000000000001</v>
      </c>
    </row>
    <row r="43" spans="1:7" outlineLevel="1">
      <c r="B43" s="103" t="s">
        <v>605</v>
      </c>
      <c r="C43" s="103" t="s">
        <v>606</v>
      </c>
      <c r="D43" s="105">
        <v>0</v>
      </c>
      <c r="E43" s="103" t="s">
        <v>627</v>
      </c>
      <c r="F43" s="103" t="s">
        <v>622</v>
      </c>
      <c r="G43" s="103">
        <v>24</v>
      </c>
    </row>
    <row r="44" spans="1:7" outlineLevel="1">
      <c r="B44" s="103" t="s">
        <v>607</v>
      </c>
      <c r="C44" s="103" t="s">
        <v>608</v>
      </c>
      <c r="D44" s="105">
        <v>0</v>
      </c>
      <c r="E44" s="103" t="s">
        <v>628</v>
      </c>
      <c r="F44" s="103" t="s">
        <v>622</v>
      </c>
      <c r="G44" s="103">
        <v>24</v>
      </c>
    </row>
    <row r="45" spans="1:7" outlineLevel="1">
      <c r="B45" s="103" t="s">
        <v>609</v>
      </c>
      <c r="C45" s="103" t="s">
        <v>610</v>
      </c>
      <c r="D45" s="105">
        <v>0</v>
      </c>
      <c r="E45" s="103" t="s">
        <v>629</v>
      </c>
      <c r="F45" s="103" t="s">
        <v>622</v>
      </c>
      <c r="G45" s="103">
        <v>24</v>
      </c>
    </row>
    <row r="46" spans="1:7" outlineLevel="1">
      <c r="B46" s="103" t="s">
        <v>611</v>
      </c>
      <c r="C46" s="103" t="s">
        <v>612</v>
      </c>
      <c r="D46" s="105">
        <v>0</v>
      </c>
      <c r="E46" s="103" t="s">
        <v>630</v>
      </c>
      <c r="F46" s="103" t="s">
        <v>622</v>
      </c>
      <c r="G46" s="103">
        <v>24</v>
      </c>
    </row>
    <row r="47" spans="1:7" outlineLevel="1">
      <c r="B47" s="103" t="s">
        <v>613</v>
      </c>
      <c r="C47" s="103" t="s">
        <v>614</v>
      </c>
      <c r="D47" s="105">
        <v>0</v>
      </c>
      <c r="E47" s="103" t="s">
        <v>631</v>
      </c>
      <c r="F47" s="103" t="s">
        <v>622</v>
      </c>
      <c r="G47" s="103">
        <v>24</v>
      </c>
    </row>
    <row r="48" spans="1:7" outlineLevel="1">
      <c r="B48" s="103" t="s">
        <v>615</v>
      </c>
      <c r="C48" s="103" t="s">
        <v>616</v>
      </c>
      <c r="D48" s="105">
        <v>0</v>
      </c>
      <c r="E48" s="103" t="s">
        <v>632</v>
      </c>
      <c r="F48" s="103" t="s">
        <v>622</v>
      </c>
      <c r="G48" s="103">
        <v>24</v>
      </c>
    </row>
    <row r="49" spans="2:7" outlineLevel="1">
      <c r="B49" s="103" t="s">
        <v>617</v>
      </c>
      <c r="C49" s="103" t="s">
        <v>618</v>
      </c>
      <c r="D49" s="105">
        <v>0.1</v>
      </c>
      <c r="E49" s="103" t="s">
        <v>633</v>
      </c>
      <c r="F49" s="103" t="s">
        <v>622</v>
      </c>
      <c r="G49" s="103">
        <v>0.9</v>
      </c>
    </row>
    <row r="50" spans="2:7">
      <c r="B50" s="103"/>
      <c r="C50" s="103"/>
      <c r="D50" s="105"/>
      <c r="E50" s="103"/>
      <c r="F50" s="103"/>
      <c r="G50" s="103"/>
    </row>
    <row r="51" spans="2:7">
      <c r="B51" s="110" t="s">
        <v>647</v>
      </c>
      <c r="C51" s="103"/>
      <c r="D51" s="105"/>
      <c r="E51" s="103"/>
      <c r="F51" s="103"/>
      <c r="G51" s="103"/>
    </row>
    <row r="52" spans="2:7" outlineLevel="1">
      <c r="B52" s="103" t="s">
        <v>602</v>
      </c>
      <c r="C52" s="103" t="s">
        <v>603</v>
      </c>
      <c r="D52" s="105">
        <v>1E-3</v>
      </c>
      <c r="E52" s="103" t="s">
        <v>634</v>
      </c>
      <c r="F52" s="103" t="s">
        <v>623</v>
      </c>
      <c r="G52" s="105">
        <v>0</v>
      </c>
    </row>
    <row r="53" spans="2:7" outlineLevel="1">
      <c r="B53" s="103" t="s">
        <v>605</v>
      </c>
      <c r="C53" s="103" t="s">
        <v>606</v>
      </c>
      <c r="D53" s="105">
        <v>0</v>
      </c>
      <c r="E53" s="103" t="s">
        <v>635</v>
      </c>
      <c r="F53" s="103" t="s">
        <v>623</v>
      </c>
      <c r="G53" s="105">
        <v>0</v>
      </c>
    </row>
    <row r="54" spans="2:7" outlineLevel="1">
      <c r="B54" s="103" t="s">
        <v>607</v>
      </c>
      <c r="C54" s="103" t="s">
        <v>608</v>
      </c>
      <c r="D54" s="105">
        <v>0</v>
      </c>
      <c r="E54" s="103" t="s">
        <v>636</v>
      </c>
      <c r="F54" s="103" t="s">
        <v>623</v>
      </c>
      <c r="G54" s="105">
        <v>0</v>
      </c>
    </row>
    <row r="55" spans="2:7" outlineLevel="1">
      <c r="B55" s="103" t="s">
        <v>609</v>
      </c>
      <c r="C55" s="103" t="s">
        <v>610</v>
      </c>
      <c r="D55" s="105">
        <v>0</v>
      </c>
      <c r="E55" s="103" t="s">
        <v>637</v>
      </c>
      <c r="F55" s="103" t="s">
        <v>623</v>
      </c>
      <c r="G55" s="105">
        <v>0</v>
      </c>
    </row>
    <row r="56" spans="2:7" outlineLevel="1">
      <c r="B56" s="103" t="s">
        <v>611</v>
      </c>
      <c r="C56" s="103" t="s">
        <v>612</v>
      </c>
      <c r="D56" s="105">
        <v>0</v>
      </c>
      <c r="E56" s="103" t="s">
        <v>638</v>
      </c>
      <c r="F56" s="103" t="s">
        <v>623</v>
      </c>
      <c r="G56" s="105">
        <v>0</v>
      </c>
    </row>
    <row r="57" spans="2:7" outlineLevel="1">
      <c r="B57" s="103" t="s">
        <v>613</v>
      </c>
      <c r="C57" s="103" t="s">
        <v>614</v>
      </c>
      <c r="D57" s="105">
        <v>0</v>
      </c>
      <c r="E57" s="103" t="s">
        <v>639</v>
      </c>
      <c r="F57" s="103" t="s">
        <v>623</v>
      </c>
      <c r="G57" s="105">
        <v>0</v>
      </c>
    </row>
    <row r="58" spans="2:7" outlineLevel="1">
      <c r="B58" s="103" t="s">
        <v>615</v>
      </c>
      <c r="C58" s="103" t="s">
        <v>616</v>
      </c>
      <c r="D58" s="105">
        <v>0</v>
      </c>
      <c r="E58" s="103" t="s">
        <v>640</v>
      </c>
      <c r="F58" s="103" t="s">
        <v>623</v>
      </c>
      <c r="G58" s="105">
        <v>0</v>
      </c>
    </row>
    <row r="59" spans="2:7" ht="15.75" outlineLevel="1" thickBot="1">
      <c r="B59" s="100" t="s">
        <v>617</v>
      </c>
      <c r="C59" s="100" t="s">
        <v>618</v>
      </c>
      <c r="D59" s="106">
        <v>0.1</v>
      </c>
      <c r="E59" s="100" t="s">
        <v>641</v>
      </c>
      <c r="F59" s="100" t="s">
        <v>623</v>
      </c>
      <c r="G59" s="106">
        <v>0</v>
      </c>
    </row>
    <row r="60" spans="2:7">
      <c r="B60" s="102"/>
      <c r="C60" s="102"/>
      <c r="D60" s="107"/>
      <c r="E60" s="102"/>
      <c r="F60" s="102"/>
      <c r="G60" s="10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opLeftCell="A10" workbookViewId="0">
      <selection activeCell="F16" sqref="F16"/>
    </sheetView>
  </sheetViews>
  <sheetFormatPr defaultRowHeight="15" outlineLevelRow="1"/>
  <cols>
    <col min="1" max="1" width="2.28515625" customWidth="1"/>
    <col min="2" max="2" width="7.28515625" customWidth="1"/>
    <col min="3" max="3" width="42.28515625" customWidth="1"/>
    <col min="4" max="4" width="18.42578125" bestFit="1" customWidth="1"/>
    <col min="5" max="5" width="23.5703125" bestFit="1" customWidth="1"/>
    <col min="6" max="6" width="14.85546875" bestFit="1" customWidth="1"/>
    <col min="7" max="7" width="12" bestFit="1" customWidth="1"/>
  </cols>
  <sheetData>
    <row r="1" spans="1:6">
      <c r="A1" s="88" t="s">
        <v>579</v>
      </c>
    </row>
    <row r="2" spans="1:6">
      <c r="A2" s="88" t="s">
        <v>580</v>
      </c>
    </row>
    <row r="3" spans="1:6">
      <c r="A3" s="88" t="s">
        <v>648</v>
      </c>
    </row>
    <row r="4" spans="1:6">
      <c r="A4" s="88" t="s">
        <v>581</v>
      </c>
    </row>
    <row r="5" spans="1:6">
      <c r="A5" s="88" t="s">
        <v>582</v>
      </c>
    </row>
    <row r="6" spans="1:6" outlineLevel="1">
      <c r="A6" s="88"/>
      <c r="B6" t="s">
        <v>583</v>
      </c>
    </row>
    <row r="7" spans="1:6" outlineLevel="1">
      <c r="A7" s="88"/>
      <c r="B7" t="s">
        <v>649</v>
      </c>
    </row>
    <row r="8" spans="1:6" outlineLevel="1">
      <c r="A8" s="88"/>
      <c r="B8" t="s">
        <v>650</v>
      </c>
    </row>
    <row r="9" spans="1:6">
      <c r="A9" s="88" t="s">
        <v>584</v>
      </c>
    </row>
    <row r="10" spans="1:6" outlineLevel="1">
      <c r="B10" t="s">
        <v>585</v>
      </c>
    </row>
    <row r="11" spans="1:6" outlineLevel="1">
      <c r="B11" t="s">
        <v>586</v>
      </c>
    </row>
    <row r="12" spans="1:6" outlineLevel="1">
      <c r="B12" t="s">
        <v>587</v>
      </c>
    </row>
    <row r="14" spans="1:6" ht="15.75" thickBot="1">
      <c r="A14" t="s">
        <v>588</v>
      </c>
    </row>
    <row r="15" spans="1:6" ht="15.75" thickBot="1">
      <c r="B15" s="101" t="s">
        <v>589</v>
      </c>
      <c r="C15" s="101" t="s">
        <v>590</v>
      </c>
      <c r="D15" s="101" t="s">
        <v>591</v>
      </c>
      <c r="E15" s="101" t="s">
        <v>592</v>
      </c>
      <c r="F15" t="s">
        <v>654</v>
      </c>
    </row>
    <row r="16" spans="1:6" ht="15.75" thickBot="1">
      <c r="B16" s="100" t="s">
        <v>600</v>
      </c>
      <c r="C16" s="100" t="s">
        <v>601</v>
      </c>
      <c r="D16" s="104">
        <v>293.91408000000001</v>
      </c>
      <c r="E16" s="104">
        <v>381.18878407472295</v>
      </c>
      <c r="F16">
        <v>19</v>
      </c>
    </row>
    <row r="19" spans="1:6" ht="15.75" thickBot="1">
      <c r="A19" t="s">
        <v>593</v>
      </c>
    </row>
    <row r="20" spans="1:6" ht="15.75" thickBot="1">
      <c r="B20" s="101" t="s">
        <v>589</v>
      </c>
      <c r="C20" s="101" t="s">
        <v>590</v>
      </c>
      <c r="D20" s="101" t="s">
        <v>591</v>
      </c>
      <c r="E20" s="101" t="s">
        <v>592</v>
      </c>
      <c r="F20" s="101" t="s">
        <v>594</v>
      </c>
    </row>
    <row r="21" spans="1:6">
      <c r="B21" s="109" t="s">
        <v>645</v>
      </c>
      <c r="C21" s="108"/>
      <c r="D21" s="108"/>
      <c r="E21" s="108"/>
      <c r="F21" s="108"/>
    </row>
    <row r="22" spans="1:6" outlineLevel="1">
      <c r="B22" s="103" t="s">
        <v>602</v>
      </c>
      <c r="C22" s="103" t="s">
        <v>603</v>
      </c>
      <c r="D22" s="105">
        <v>1</v>
      </c>
      <c r="E22" s="105">
        <v>0.10395796328030567</v>
      </c>
      <c r="F22" s="103" t="s">
        <v>604</v>
      </c>
    </row>
    <row r="23" spans="1:6" outlineLevel="1">
      <c r="B23" s="103" t="s">
        <v>605</v>
      </c>
      <c r="C23" s="103" t="s">
        <v>606</v>
      </c>
      <c r="D23" s="105">
        <v>1</v>
      </c>
      <c r="E23" s="105">
        <v>0</v>
      </c>
      <c r="F23" s="103" t="s">
        <v>604</v>
      </c>
    </row>
    <row r="24" spans="1:6" outlineLevel="1">
      <c r="B24" s="103" t="s">
        <v>607</v>
      </c>
      <c r="C24" s="103" t="s">
        <v>608</v>
      </c>
      <c r="D24" s="105">
        <v>1</v>
      </c>
      <c r="E24" s="105">
        <v>3.0212241569852454</v>
      </c>
      <c r="F24" s="103" t="s">
        <v>604</v>
      </c>
    </row>
    <row r="25" spans="1:6" outlineLevel="1">
      <c r="B25" s="103" t="s">
        <v>609</v>
      </c>
      <c r="C25" s="103" t="s">
        <v>610</v>
      </c>
      <c r="D25" s="105">
        <v>1</v>
      </c>
      <c r="E25" s="105">
        <v>0.18970176997412219</v>
      </c>
      <c r="F25" s="103" t="s">
        <v>604</v>
      </c>
    </row>
    <row r="26" spans="1:6" outlineLevel="1">
      <c r="B26" s="103" t="s">
        <v>611</v>
      </c>
      <c r="C26" s="103" t="s">
        <v>612</v>
      </c>
      <c r="D26" s="105">
        <v>1</v>
      </c>
      <c r="E26" s="105">
        <v>10.460397196478194</v>
      </c>
      <c r="F26" s="103" t="s">
        <v>604</v>
      </c>
    </row>
    <row r="27" spans="1:6" outlineLevel="1">
      <c r="B27" s="103" t="s">
        <v>613</v>
      </c>
      <c r="C27" s="103" t="s">
        <v>614</v>
      </c>
      <c r="D27" s="105">
        <v>1</v>
      </c>
      <c r="E27" s="105">
        <v>8.7943537035299659</v>
      </c>
      <c r="F27" s="103" t="s">
        <v>604</v>
      </c>
    </row>
    <row r="28" spans="1:6" outlineLevel="1">
      <c r="B28" s="103" t="s">
        <v>615</v>
      </c>
      <c r="C28" s="103" t="s">
        <v>616</v>
      </c>
      <c r="D28" s="105">
        <v>1</v>
      </c>
      <c r="E28" s="105">
        <v>7.3947065005689732</v>
      </c>
      <c r="F28" s="103" t="s">
        <v>604</v>
      </c>
    </row>
    <row r="29" spans="1:6" outlineLevel="1">
      <c r="B29" s="103" t="s">
        <v>617</v>
      </c>
      <c r="C29" s="103" t="s">
        <v>618</v>
      </c>
      <c r="D29" s="105">
        <v>1</v>
      </c>
      <c r="E29" s="105">
        <v>0.15735187294106032</v>
      </c>
      <c r="F29" s="103" t="s">
        <v>604</v>
      </c>
    </row>
    <row r="30" spans="1:6" ht="15.75" outlineLevel="1" thickBot="1">
      <c r="B30" s="100" t="s">
        <v>619</v>
      </c>
      <c r="C30" s="100" t="s">
        <v>620</v>
      </c>
      <c r="D30" s="106">
        <v>1</v>
      </c>
      <c r="E30" s="106">
        <v>24</v>
      </c>
      <c r="F30" s="100" t="s">
        <v>604</v>
      </c>
    </row>
    <row r="31" spans="1:6">
      <c r="B31" s="102"/>
      <c r="C31" s="102"/>
      <c r="D31" s="107"/>
      <c r="E31" s="107"/>
      <c r="F31" s="102"/>
    </row>
    <row r="34" spans="1:7" ht="15.75" thickBot="1">
      <c r="A34" t="s">
        <v>595</v>
      </c>
    </row>
    <row r="35" spans="1:7" ht="15.75" thickBot="1">
      <c r="B35" s="101" t="s">
        <v>589</v>
      </c>
      <c r="C35" s="101" t="s">
        <v>590</v>
      </c>
      <c r="D35" s="101" t="s">
        <v>596</v>
      </c>
      <c r="E35" s="101" t="s">
        <v>597</v>
      </c>
      <c r="F35" s="101" t="s">
        <v>598</v>
      </c>
      <c r="G35" s="101" t="s">
        <v>599</v>
      </c>
    </row>
    <row r="36" spans="1:7">
      <c r="B36" s="103" t="s">
        <v>617</v>
      </c>
      <c r="C36" s="103" t="s">
        <v>618</v>
      </c>
      <c r="D36" s="105">
        <v>0.15735187294106032</v>
      </c>
      <c r="E36" s="103" t="s">
        <v>621</v>
      </c>
      <c r="F36" s="103" t="s">
        <v>622</v>
      </c>
      <c r="G36" s="103">
        <v>0.84264812705893966</v>
      </c>
    </row>
    <row r="37" spans="1:7">
      <c r="B37" s="103" t="s">
        <v>617</v>
      </c>
      <c r="C37" s="103" t="s">
        <v>618</v>
      </c>
      <c r="D37" s="105">
        <v>0.15735187294106032</v>
      </c>
      <c r="E37" s="103" t="s">
        <v>621</v>
      </c>
      <c r="F37" s="103" t="s">
        <v>622</v>
      </c>
      <c r="G37" s="105">
        <v>5.7351872941060311E-2</v>
      </c>
    </row>
    <row r="38" spans="1:7">
      <c r="B38" s="103" t="s">
        <v>619</v>
      </c>
      <c r="C38" s="103" t="s">
        <v>620</v>
      </c>
      <c r="D38" s="105">
        <v>24</v>
      </c>
      <c r="E38" s="103" t="s">
        <v>624</v>
      </c>
      <c r="F38" s="103" t="s">
        <v>623</v>
      </c>
      <c r="G38" s="103">
        <v>0</v>
      </c>
    </row>
    <row r="39" spans="1:7">
      <c r="B39" s="103" t="s">
        <v>602</v>
      </c>
      <c r="C39" s="103" t="s">
        <v>603</v>
      </c>
      <c r="D39" s="105">
        <v>0.10395796328030567</v>
      </c>
      <c r="E39" s="103" t="s">
        <v>625</v>
      </c>
      <c r="F39" s="103" t="s">
        <v>622</v>
      </c>
      <c r="G39" s="103">
        <v>0.22937203671969436</v>
      </c>
    </row>
    <row r="40" spans="1:7">
      <c r="B40" s="103" t="s">
        <v>602</v>
      </c>
      <c r="C40" s="103" t="s">
        <v>603</v>
      </c>
      <c r="D40" s="105">
        <v>0.10395796328030567</v>
      </c>
      <c r="E40" s="103" t="s">
        <v>625</v>
      </c>
      <c r="F40" s="103" t="s">
        <v>622</v>
      </c>
      <c r="G40" s="105">
        <v>0.10295796328030567</v>
      </c>
    </row>
    <row r="41" spans="1:7">
      <c r="B41" s="110" t="s">
        <v>646</v>
      </c>
      <c r="C41" s="103"/>
      <c r="D41" s="105"/>
      <c r="E41" s="103"/>
      <c r="F41" s="103"/>
      <c r="G41" s="105"/>
    </row>
    <row r="42" spans="1:7" hidden="1" outlineLevel="1">
      <c r="B42" s="103" t="s">
        <v>602</v>
      </c>
      <c r="C42" s="103" t="s">
        <v>603</v>
      </c>
      <c r="D42" s="105">
        <v>0.10395796328030567</v>
      </c>
      <c r="E42" s="103" t="s">
        <v>626</v>
      </c>
      <c r="F42" s="103" t="s">
        <v>622</v>
      </c>
      <c r="G42" s="103">
        <v>0.22937203671969436</v>
      </c>
    </row>
    <row r="43" spans="1:7" hidden="1" outlineLevel="1">
      <c r="B43" s="103" t="s">
        <v>605</v>
      </c>
      <c r="C43" s="103" t="s">
        <v>606</v>
      </c>
      <c r="D43" s="105">
        <v>0</v>
      </c>
      <c r="E43" s="103" t="s">
        <v>627</v>
      </c>
      <c r="F43" s="103" t="s">
        <v>622</v>
      </c>
      <c r="G43" s="103">
        <v>24</v>
      </c>
    </row>
    <row r="44" spans="1:7" hidden="1" outlineLevel="1">
      <c r="B44" s="103" t="s">
        <v>607</v>
      </c>
      <c r="C44" s="103" t="s">
        <v>608</v>
      </c>
      <c r="D44" s="105">
        <v>3.0212241569852454</v>
      </c>
      <c r="E44" s="103" t="s">
        <v>628</v>
      </c>
      <c r="F44" s="103" t="s">
        <v>622</v>
      </c>
      <c r="G44" s="103">
        <v>20.978775843014756</v>
      </c>
    </row>
    <row r="45" spans="1:7" hidden="1" outlineLevel="1">
      <c r="B45" s="103" t="s">
        <v>609</v>
      </c>
      <c r="C45" s="103" t="s">
        <v>610</v>
      </c>
      <c r="D45" s="105">
        <v>0.18970176997412219</v>
      </c>
      <c r="E45" s="103" t="s">
        <v>629</v>
      </c>
      <c r="F45" s="103" t="s">
        <v>622</v>
      </c>
      <c r="G45" s="103">
        <v>23.810298230025879</v>
      </c>
    </row>
    <row r="46" spans="1:7" hidden="1" outlineLevel="1">
      <c r="B46" s="103" t="s">
        <v>611</v>
      </c>
      <c r="C46" s="103" t="s">
        <v>612</v>
      </c>
      <c r="D46" s="105">
        <v>10.460397196478194</v>
      </c>
      <c r="E46" s="103" t="s">
        <v>630</v>
      </c>
      <c r="F46" s="103" t="s">
        <v>622</v>
      </c>
      <c r="G46" s="103">
        <v>13.539602803521806</v>
      </c>
    </row>
    <row r="47" spans="1:7" hidden="1" outlineLevel="1">
      <c r="B47" s="103" t="s">
        <v>613</v>
      </c>
      <c r="C47" s="103" t="s">
        <v>614</v>
      </c>
      <c r="D47" s="105">
        <v>8.7943537035299659</v>
      </c>
      <c r="E47" s="103" t="s">
        <v>631</v>
      </c>
      <c r="F47" s="103" t="s">
        <v>622</v>
      </c>
      <c r="G47" s="103">
        <v>15.205646296470034</v>
      </c>
    </row>
    <row r="48" spans="1:7" hidden="1" outlineLevel="1">
      <c r="B48" s="103" t="s">
        <v>615</v>
      </c>
      <c r="C48" s="103" t="s">
        <v>616</v>
      </c>
      <c r="D48" s="105">
        <v>7.3947065005689732</v>
      </c>
      <c r="E48" s="103" t="s">
        <v>632</v>
      </c>
      <c r="F48" s="103" t="s">
        <v>622</v>
      </c>
      <c r="G48" s="103">
        <v>16.605293499431028</v>
      </c>
    </row>
    <row r="49" spans="2:7" hidden="1" outlineLevel="1">
      <c r="B49" s="103" t="s">
        <v>617</v>
      </c>
      <c r="C49" s="103" t="s">
        <v>618</v>
      </c>
      <c r="D49" s="105">
        <v>0.15735187294106032</v>
      </c>
      <c r="E49" s="103" t="s">
        <v>633</v>
      </c>
      <c r="F49" s="103" t="s">
        <v>622</v>
      </c>
      <c r="G49" s="103">
        <v>0.84264812705893966</v>
      </c>
    </row>
    <row r="50" spans="2:7" collapsed="1">
      <c r="B50" s="103"/>
      <c r="C50" s="103"/>
      <c r="D50" s="105"/>
      <c r="E50" s="103"/>
      <c r="F50" s="103"/>
      <c r="G50" s="103"/>
    </row>
    <row r="51" spans="2:7">
      <c r="B51" s="110" t="s">
        <v>647</v>
      </c>
      <c r="C51" s="103"/>
      <c r="D51" s="105"/>
      <c r="E51" s="103"/>
      <c r="F51" s="103"/>
      <c r="G51" s="103"/>
    </row>
    <row r="52" spans="2:7" hidden="1" outlineLevel="1">
      <c r="B52" s="103" t="s">
        <v>602</v>
      </c>
      <c r="C52" s="103" t="s">
        <v>603</v>
      </c>
      <c r="D52" s="105">
        <v>0.10395796328030567</v>
      </c>
      <c r="E52" s="103" t="s">
        <v>634</v>
      </c>
      <c r="F52" s="103" t="s">
        <v>622</v>
      </c>
      <c r="G52" s="105">
        <v>0.10295796328030567</v>
      </c>
    </row>
    <row r="53" spans="2:7" hidden="1" outlineLevel="1">
      <c r="B53" s="103" t="s">
        <v>605</v>
      </c>
      <c r="C53" s="103" t="s">
        <v>606</v>
      </c>
      <c r="D53" s="105">
        <v>0</v>
      </c>
      <c r="E53" s="103" t="s">
        <v>635</v>
      </c>
      <c r="F53" s="103" t="s">
        <v>623</v>
      </c>
      <c r="G53" s="105">
        <v>0</v>
      </c>
    </row>
    <row r="54" spans="2:7" hidden="1" outlineLevel="1">
      <c r="B54" s="103" t="s">
        <v>607</v>
      </c>
      <c r="C54" s="103" t="s">
        <v>608</v>
      </c>
      <c r="D54" s="105">
        <v>3.0212241569852454</v>
      </c>
      <c r="E54" s="103" t="s">
        <v>636</v>
      </c>
      <c r="F54" s="103" t="s">
        <v>622</v>
      </c>
      <c r="G54" s="105">
        <v>3.0212241569852454</v>
      </c>
    </row>
    <row r="55" spans="2:7" hidden="1" outlineLevel="1">
      <c r="B55" s="103" t="s">
        <v>609</v>
      </c>
      <c r="C55" s="103" t="s">
        <v>610</v>
      </c>
      <c r="D55" s="105">
        <v>0.18970176997412219</v>
      </c>
      <c r="E55" s="103" t="s">
        <v>637</v>
      </c>
      <c r="F55" s="103" t="s">
        <v>622</v>
      </c>
      <c r="G55" s="105">
        <v>0.18970176997412219</v>
      </c>
    </row>
    <row r="56" spans="2:7" hidden="1" outlineLevel="1">
      <c r="B56" s="103" t="s">
        <v>611</v>
      </c>
      <c r="C56" s="103" t="s">
        <v>612</v>
      </c>
      <c r="D56" s="105">
        <v>10.460397196478194</v>
      </c>
      <c r="E56" s="103" t="s">
        <v>638</v>
      </c>
      <c r="F56" s="103" t="s">
        <v>622</v>
      </c>
      <c r="G56" s="105">
        <v>10.460397196478194</v>
      </c>
    </row>
    <row r="57" spans="2:7" hidden="1" outlineLevel="1">
      <c r="B57" s="103" t="s">
        <v>613</v>
      </c>
      <c r="C57" s="103" t="s">
        <v>614</v>
      </c>
      <c r="D57" s="105">
        <v>8.7943537035299659</v>
      </c>
      <c r="E57" s="103" t="s">
        <v>639</v>
      </c>
      <c r="F57" s="103" t="s">
        <v>622</v>
      </c>
      <c r="G57" s="105">
        <v>8.7943537035299659</v>
      </c>
    </row>
    <row r="58" spans="2:7" hidden="1" outlineLevel="1">
      <c r="B58" s="103" t="s">
        <v>615</v>
      </c>
      <c r="C58" s="103" t="s">
        <v>616</v>
      </c>
      <c r="D58" s="105">
        <v>7.3947065005689732</v>
      </c>
      <c r="E58" s="103" t="s">
        <v>640</v>
      </c>
      <c r="F58" s="103" t="s">
        <v>622</v>
      </c>
      <c r="G58" s="105">
        <v>7.3947065005689732</v>
      </c>
    </row>
    <row r="59" spans="2:7" ht="15.75" hidden="1" outlineLevel="1" thickBot="1">
      <c r="B59" s="100" t="s">
        <v>617</v>
      </c>
      <c r="C59" s="100" t="s">
        <v>618</v>
      </c>
      <c r="D59" s="106">
        <v>0.15735187294106032</v>
      </c>
      <c r="E59" s="100" t="s">
        <v>641</v>
      </c>
      <c r="F59" s="100" t="s">
        <v>622</v>
      </c>
      <c r="G59" s="106">
        <v>5.7351872941060311E-2</v>
      </c>
    </row>
    <row r="60" spans="2:7" collapsed="1">
      <c r="B60" s="102"/>
      <c r="C60" s="102"/>
      <c r="D60" s="107"/>
      <c r="E60" s="102"/>
      <c r="F60" s="102"/>
      <c r="G60" s="10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opLeftCell="A7" zoomScale="82" zoomScaleNormal="82" workbookViewId="0">
      <selection activeCell="F15" sqref="F15"/>
    </sheetView>
  </sheetViews>
  <sheetFormatPr defaultRowHeight="15" outlineLevelRow="1"/>
  <cols>
    <col min="1" max="1" width="2.28515625" customWidth="1"/>
    <col min="2" max="2" width="7.28515625" customWidth="1"/>
    <col min="3" max="3" width="42.28515625" customWidth="1"/>
    <col min="4" max="4" width="18.42578125" bestFit="1" customWidth="1"/>
    <col min="5" max="5" width="23.5703125" bestFit="1" customWidth="1"/>
    <col min="6" max="6" width="14.85546875" bestFit="1" customWidth="1"/>
    <col min="7" max="7" width="12" bestFit="1" customWidth="1"/>
  </cols>
  <sheetData>
    <row r="1" spans="1:6">
      <c r="A1" s="88" t="s">
        <v>579</v>
      </c>
    </row>
    <row r="2" spans="1:6">
      <c r="A2" s="88" t="s">
        <v>580</v>
      </c>
    </row>
    <row r="3" spans="1:6">
      <c r="A3" s="88" t="s">
        <v>651</v>
      </c>
    </row>
    <row r="4" spans="1:6">
      <c r="A4" s="88" t="s">
        <v>581</v>
      </c>
    </row>
    <row r="5" spans="1:6">
      <c r="A5" s="88" t="s">
        <v>582</v>
      </c>
    </row>
    <row r="6" spans="1:6" outlineLevel="1">
      <c r="A6" s="88"/>
      <c r="B6" t="s">
        <v>583</v>
      </c>
    </row>
    <row r="7" spans="1:6" outlineLevel="1">
      <c r="A7" s="88"/>
      <c r="B7" t="s">
        <v>652</v>
      </c>
    </row>
    <row r="8" spans="1:6" outlineLevel="1">
      <c r="A8" s="88"/>
      <c r="B8" t="s">
        <v>653</v>
      </c>
    </row>
    <row r="9" spans="1:6">
      <c r="A9" s="88" t="s">
        <v>584</v>
      </c>
    </row>
    <row r="10" spans="1:6" outlineLevel="1">
      <c r="B10" t="s">
        <v>585</v>
      </c>
    </row>
    <row r="11" spans="1:6" outlineLevel="1">
      <c r="B11" t="s">
        <v>586</v>
      </c>
    </row>
    <row r="12" spans="1:6" outlineLevel="1">
      <c r="B12" t="s">
        <v>587</v>
      </c>
    </row>
    <row r="14" spans="1:6" ht="15.75" thickBot="1">
      <c r="A14" t="s">
        <v>588</v>
      </c>
    </row>
    <row r="15" spans="1:6" ht="15.75" thickBot="1">
      <c r="B15" s="101" t="s">
        <v>589</v>
      </c>
      <c r="C15" s="101" t="s">
        <v>590</v>
      </c>
      <c r="D15" s="101" t="s">
        <v>591</v>
      </c>
      <c r="E15" s="101" t="s">
        <v>592</v>
      </c>
      <c r="F15" s="108" t="s">
        <v>654</v>
      </c>
    </row>
    <row r="16" spans="1:6" ht="15.75" thickBot="1">
      <c r="B16" s="100" t="s">
        <v>600</v>
      </c>
      <c r="C16" s="100" t="s">
        <v>601</v>
      </c>
      <c r="D16" s="104">
        <v>710.44175999999993</v>
      </c>
      <c r="E16" s="104">
        <v>317.91408845224322</v>
      </c>
      <c r="F16">
        <v>22</v>
      </c>
    </row>
    <row r="19" spans="1:6" ht="15.75" thickBot="1">
      <c r="A19" t="s">
        <v>593</v>
      </c>
    </row>
    <row r="20" spans="1:6" ht="15.75" thickBot="1">
      <c r="B20" s="101" t="s">
        <v>589</v>
      </c>
      <c r="C20" s="101" t="s">
        <v>590</v>
      </c>
      <c r="D20" s="101" t="s">
        <v>591</v>
      </c>
      <c r="E20" s="101" t="s">
        <v>592</v>
      </c>
      <c r="F20" s="101" t="s">
        <v>594</v>
      </c>
    </row>
    <row r="21" spans="1:6">
      <c r="B21" s="109" t="s">
        <v>645</v>
      </c>
      <c r="C21" s="108"/>
      <c r="D21" s="108"/>
      <c r="E21" s="108"/>
      <c r="F21" s="108"/>
    </row>
    <row r="22" spans="1:6" outlineLevel="1">
      <c r="B22" s="103" t="s">
        <v>602</v>
      </c>
      <c r="C22" s="103" t="s">
        <v>603</v>
      </c>
      <c r="D22" s="105">
        <v>2</v>
      </c>
      <c r="E22" s="105">
        <v>0.10749929599689871</v>
      </c>
      <c r="F22" s="103" t="s">
        <v>604</v>
      </c>
    </row>
    <row r="23" spans="1:6" outlineLevel="1">
      <c r="B23" s="103" t="s">
        <v>605</v>
      </c>
      <c r="C23" s="103" t="s">
        <v>606</v>
      </c>
      <c r="D23" s="105">
        <v>2</v>
      </c>
      <c r="E23" s="105">
        <v>0.11755911488485386</v>
      </c>
      <c r="F23" s="103" t="s">
        <v>604</v>
      </c>
    </row>
    <row r="24" spans="1:6" outlineLevel="1">
      <c r="B24" s="103" t="s">
        <v>607</v>
      </c>
      <c r="C24" s="103" t="s">
        <v>608</v>
      </c>
      <c r="D24" s="105">
        <v>2</v>
      </c>
      <c r="E24" s="105">
        <v>0</v>
      </c>
      <c r="F24" s="103" t="s">
        <v>604</v>
      </c>
    </row>
    <row r="25" spans="1:6" outlineLevel="1">
      <c r="B25" s="103" t="s">
        <v>609</v>
      </c>
      <c r="C25" s="103" t="s">
        <v>610</v>
      </c>
      <c r="D25" s="105">
        <v>2</v>
      </c>
      <c r="E25" s="105">
        <v>0.32899904186743206</v>
      </c>
      <c r="F25" s="103" t="s">
        <v>604</v>
      </c>
    </row>
    <row r="26" spans="1:6" outlineLevel="1">
      <c r="B26" s="103" t="s">
        <v>611</v>
      </c>
      <c r="C26" s="103" t="s">
        <v>612</v>
      </c>
      <c r="D26" s="105">
        <v>2</v>
      </c>
      <c r="E26" s="105">
        <v>1.7345736662872269</v>
      </c>
      <c r="F26" s="103" t="s">
        <v>604</v>
      </c>
    </row>
    <row r="27" spans="1:6" outlineLevel="1">
      <c r="B27" s="103" t="s">
        <v>613</v>
      </c>
      <c r="C27" s="103" t="s">
        <v>614</v>
      </c>
      <c r="D27" s="105">
        <v>2</v>
      </c>
      <c r="E27" s="105">
        <v>0</v>
      </c>
      <c r="F27" s="103" t="s">
        <v>604</v>
      </c>
    </row>
    <row r="28" spans="1:6" outlineLevel="1">
      <c r="B28" s="103" t="s">
        <v>615</v>
      </c>
      <c r="C28" s="103" t="s">
        <v>616</v>
      </c>
      <c r="D28" s="105">
        <v>2</v>
      </c>
      <c r="E28" s="105">
        <v>15.74079495551308</v>
      </c>
      <c r="F28" s="103" t="s">
        <v>604</v>
      </c>
    </row>
    <row r="29" spans="1:6" outlineLevel="1">
      <c r="B29" s="103" t="s">
        <v>617</v>
      </c>
      <c r="C29" s="103" t="s">
        <v>618</v>
      </c>
      <c r="D29" s="105">
        <v>2</v>
      </c>
      <c r="E29" s="105">
        <v>0.1</v>
      </c>
      <c r="F29" s="103" t="s">
        <v>604</v>
      </c>
    </row>
    <row r="30" spans="1:6" ht="15.75" outlineLevel="1" thickBot="1">
      <c r="B30" s="100" t="s">
        <v>619</v>
      </c>
      <c r="C30" s="100" t="s">
        <v>620</v>
      </c>
      <c r="D30" s="106">
        <v>2</v>
      </c>
      <c r="E30" s="106">
        <v>24</v>
      </c>
      <c r="F30" s="100" t="s">
        <v>604</v>
      </c>
    </row>
    <row r="31" spans="1:6">
      <c r="B31" s="102"/>
      <c r="C31" s="102"/>
      <c r="D31" s="107"/>
      <c r="E31" s="107"/>
      <c r="F31" s="102"/>
    </row>
    <row r="34" spans="1:7" ht="15.75" thickBot="1">
      <c r="A34" t="s">
        <v>595</v>
      </c>
    </row>
    <row r="35" spans="1:7" ht="15.75" thickBot="1">
      <c r="B35" s="101" t="s">
        <v>589</v>
      </c>
      <c r="C35" s="101" t="s">
        <v>590</v>
      </c>
      <c r="D35" s="101" t="s">
        <v>596</v>
      </c>
      <c r="E35" s="101" t="s">
        <v>597</v>
      </c>
      <c r="F35" s="101" t="s">
        <v>598</v>
      </c>
      <c r="G35" s="101" t="s">
        <v>599</v>
      </c>
    </row>
    <row r="36" spans="1:7">
      <c r="B36" s="103" t="s">
        <v>617</v>
      </c>
      <c r="C36" s="103" t="s">
        <v>618</v>
      </c>
      <c r="D36" s="105">
        <v>0.1</v>
      </c>
      <c r="E36" s="103" t="s">
        <v>621</v>
      </c>
      <c r="F36" s="103" t="s">
        <v>622</v>
      </c>
      <c r="G36" s="103">
        <v>0.9</v>
      </c>
    </row>
    <row r="37" spans="1:7">
      <c r="B37" s="103" t="s">
        <v>617</v>
      </c>
      <c r="C37" s="103" t="s">
        <v>618</v>
      </c>
      <c r="D37" s="105">
        <v>0.1</v>
      </c>
      <c r="E37" s="103" t="s">
        <v>621</v>
      </c>
      <c r="F37" s="103" t="s">
        <v>623</v>
      </c>
      <c r="G37" s="105">
        <v>0</v>
      </c>
    </row>
    <row r="38" spans="1:7">
      <c r="B38" s="103" t="s">
        <v>619</v>
      </c>
      <c r="C38" s="103" t="s">
        <v>620</v>
      </c>
      <c r="D38" s="105">
        <v>24</v>
      </c>
      <c r="E38" s="103" t="s">
        <v>624</v>
      </c>
      <c r="F38" s="103" t="s">
        <v>623</v>
      </c>
      <c r="G38" s="103">
        <v>0</v>
      </c>
    </row>
    <row r="39" spans="1:7">
      <c r="B39" s="103" t="s">
        <v>602</v>
      </c>
      <c r="C39" s="103" t="s">
        <v>603</v>
      </c>
      <c r="D39" s="105">
        <v>0.10749929599689871</v>
      </c>
      <c r="E39" s="103" t="s">
        <v>625</v>
      </c>
      <c r="F39" s="103" t="s">
        <v>622</v>
      </c>
      <c r="G39" s="103">
        <v>0.22583070400310129</v>
      </c>
    </row>
    <row r="40" spans="1:7">
      <c r="B40" s="103" t="s">
        <v>602</v>
      </c>
      <c r="C40" s="103" t="s">
        <v>603</v>
      </c>
      <c r="D40" s="105">
        <v>0.10749929599689871</v>
      </c>
      <c r="E40" s="103" t="s">
        <v>625</v>
      </c>
      <c r="F40" s="103" t="s">
        <v>622</v>
      </c>
      <c r="G40" s="105">
        <v>0.10649929599689871</v>
      </c>
    </row>
    <row r="41" spans="1:7">
      <c r="B41" s="110" t="s">
        <v>646</v>
      </c>
      <c r="C41" s="103"/>
      <c r="D41" s="105"/>
      <c r="E41" s="103"/>
      <c r="F41" s="103"/>
      <c r="G41" s="105"/>
    </row>
    <row r="42" spans="1:7" hidden="1" outlineLevel="1">
      <c r="B42" s="103" t="s">
        <v>602</v>
      </c>
      <c r="C42" s="103" t="s">
        <v>603</v>
      </c>
      <c r="D42" s="105">
        <v>0.10749929599689871</v>
      </c>
      <c r="E42" s="103" t="s">
        <v>626</v>
      </c>
      <c r="F42" s="103" t="s">
        <v>622</v>
      </c>
      <c r="G42" s="103">
        <v>0.22583070400310129</v>
      </c>
    </row>
    <row r="43" spans="1:7" hidden="1" outlineLevel="1">
      <c r="B43" s="103" t="s">
        <v>605</v>
      </c>
      <c r="C43" s="103" t="s">
        <v>606</v>
      </c>
      <c r="D43" s="105">
        <v>0.11755911488485386</v>
      </c>
      <c r="E43" s="103" t="s">
        <v>627</v>
      </c>
      <c r="F43" s="103" t="s">
        <v>622</v>
      </c>
      <c r="G43" s="103">
        <v>23.882440885115145</v>
      </c>
    </row>
    <row r="44" spans="1:7" hidden="1" outlineLevel="1">
      <c r="B44" s="103" t="s">
        <v>607</v>
      </c>
      <c r="C44" s="103" t="s">
        <v>608</v>
      </c>
      <c r="D44" s="105">
        <v>0</v>
      </c>
      <c r="E44" s="103" t="s">
        <v>628</v>
      </c>
      <c r="F44" s="103" t="s">
        <v>622</v>
      </c>
      <c r="G44" s="103">
        <v>24</v>
      </c>
    </row>
    <row r="45" spans="1:7" hidden="1" outlineLevel="1">
      <c r="B45" s="103" t="s">
        <v>609</v>
      </c>
      <c r="C45" s="103" t="s">
        <v>610</v>
      </c>
      <c r="D45" s="105">
        <v>0.32899904186743206</v>
      </c>
      <c r="E45" s="103" t="s">
        <v>629</v>
      </c>
      <c r="F45" s="103" t="s">
        <v>622</v>
      </c>
      <c r="G45" s="103">
        <v>23.671000958132566</v>
      </c>
    </row>
    <row r="46" spans="1:7" hidden="1" outlineLevel="1">
      <c r="B46" s="103" t="s">
        <v>611</v>
      </c>
      <c r="C46" s="103" t="s">
        <v>612</v>
      </c>
      <c r="D46" s="105">
        <v>1.7345736662872269</v>
      </c>
      <c r="E46" s="103" t="s">
        <v>630</v>
      </c>
      <c r="F46" s="103" t="s">
        <v>622</v>
      </c>
      <c r="G46" s="103">
        <v>22.265426333712774</v>
      </c>
    </row>
    <row r="47" spans="1:7" hidden="1" outlineLevel="1">
      <c r="B47" s="103" t="s">
        <v>613</v>
      </c>
      <c r="C47" s="103" t="s">
        <v>614</v>
      </c>
      <c r="D47" s="105">
        <v>0</v>
      </c>
      <c r="E47" s="103" t="s">
        <v>631</v>
      </c>
      <c r="F47" s="103" t="s">
        <v>622</v>
      </c>
      <c r="G47" s="103">
        <v>24</v>
      </c>
    </row>
    <row r="48" spans="1:7" hidden="1" outlineLevel="1">
      <c r="B48" s="103" t="s">
        <v>615</v>
      </c>
      <c r="C48" s="103" t="s">
        <v>616</v>
      </c>
      <c r="D48" s="105">
        <v>15.74079495551308</v>
      </c>
      <c r="E48" s="103" t="s">
        <v>632</v>
      </c>
      <c r="F48" s="103" t="s">
        <v>622</v>
      </c>
      <c r="G48" s="103">
        <v>8.2592050444869205</v>
      </c>
    </row>
    <row r="49" spans="2:7" hidden="1" outlineLevel="1">
      <c r="B49" s="103" t="s">
        <v>617</v>
      </c>
      <c r="C49" s="103" t="s">
        <v>618</v>
      </c>
      <c r="D49" s="105">
        <v>0.1</v>
      </c>
      <c r="E49" s="103" t="s">
        <v>633</v>
      </c>
      <c r="F49" s="103" t="s">
        <v>622</v>
      </c>
      <c r="G49" s="103">
        <v>0.9</v>
      </c>
    </row>
    <row r="50" spans="2:7" collapsed="1">
      <c r="B50" s="103"/>
      <c r="C50" s="103"/>
      <c r="D50" s="105"/>
      <c r="E50" s="103"/>
      <c r="F50" s="103"/>
      <c r="G50" s="103"/>
    </row>
    <row r="51" spans="2:7">
      <c r="B51" s="110" t="s">
        <v>647</v>
      </c>
      <c r="C51" s="103"/>
      <c r="D51" s="105"/>
      <c r="E51" s="103"/>
      <c r="F51" s="103"/>
      <c r="G51" s="103"/>
    </row>
    <row r="52" spans="2:7" hidden="1" outlineLevel="1">
      <c r="B52" s="103" t="s">
        <v>602</v>
      </c>
      <c r="C52" s="103" t="s">
        <v>603</v>
      </c>
      <c r="D52" s="105">
        <v>0.10749929599689871</v>
      </c>
      <c r="E52" s="103" t="s">
        <v>634</v>
      </c>
      <c r="F52" s="103" t="s">
        <v>622</v>
      </c>
      <c r="G52" s="105">
        <v>0.10649929599689871</v>
      </c>
    </row>
    <row r="53" spans="2:7" hidden="1" outlineLevel="1">
      <c r="B53" s="103" t="s">
        <v>605</v>
      </c>
      <c r="C53" s="103" t="s">
        <v>606</v>
      </c>
      <c r="D53" s="105">
        <v>0.11755911488485386</v>
      </c>
      <c r="E53" s="103" t="s">
        <v>635</v>
      </c>
      <c r="F53" s="103" t="s">
        <v>622</v>
      </c>
      <c r="G53" s="105">
        <v>0.11755911488485386</v>
      </c>
    </row>
    <row r="54" spans="2:7" hidden="1" outlineLevel="1">
      <c r="B54" s="103" t="s">
        <v>607</v>
      </c>
      <c r="C54" s="103" t="s">
        <v>608</v>
      </c>
      <c r="D54" s="105">
        <v>0</v>
      </c>
      <c r="E54" s="103" t="s">
        <v>636</v>
      </c>
      <c r="F54" s="103" t="s">
        <v>623</v>
      </c>
      <c r="G54" s="105">
        <v>0</v>
      </c>
    </row>
    <row r="55" spans="2:7" hidden="1" outlineLevel="1">
      <c r="B55" s="103" t="s">
        <v>609</v>
      </c>
      <c r="C55" s="103" t="s">
        <v>610</v>
      </c>
      <c r="D55" s="105">
        <v>0.32899904186743206</v>
      </c>
      <c r="E55" s="103" t="s">
        <v>637</v>
      </c>
      <c r="F55" s="103" t="s">
        <v>622</v>
      </c>
      <c r="G55" s="105">
        <v>0.32899904186743206</v>
      </c>
    </row>
    <row r="56" spans="2:7" hidden="1" outlineLevel="1">
      <c r="B56" s="103" t="s">
        <v>611</v>
      </c>
      <c r="C56" s="103" t="s">
        <v>612</v>
      </c>
      <c r="D56" s="105">
        <v>1.7345736662872269</v>
      </c>
      <c r="E56" s="103" t="s">
        <v>638</v>
      </c>
      <c r="F56" s="103" t="s">
        <v>622</v>
      </c>
      <c r="G56" s="105">
        <v>1.7345736662872269</v>
      </c>
    </row>
    <row r="57" spans="2:7" hidden="1" outlineLevel="1">
      <c r="B57" s="103" t="s">
        <v>613</v>
      </c>
      <c r="C57" s="103" t="s">
        <v>614</v>
      </c>
      <c r="D57" s="105">
        <v>0</v>
      </c>
      <c r="E57" s="103" t="s">
        <v>639</v>
      </c>
      <c r="F57" s="103" t="s">
        <v>623</v>
      </c>
      <c r="G57" s="105">
        <v>0</v>
      </c>
    </row>
    <row r="58" spans="2:7" hidden="1" outlineLevel="1">
      <c r="B58" s="103" t="s">
        <v>615</v>
      </c>
      <c r="C58" s="103" t="s">
        <v>616</v>
      </c>
      <c r="D58" s="105">
        <v>15.74079495551308</v>
      </c>
      <c r="E58" s="103" t="s">
        <v>640</v>
      </c>
      <c r="F58" s="103" t="s">
        <v>622</v>
      </c>
      <c r="G58" s="105">
        <v>15.74079495551308</v>
      </c>
    </row>
    <row r="59" spans="2:7" ht="15.75" hidden="1" outlineLevel="1" thickBot="1">
      <c r="B59" s="100" t="s">
        <v>617</v>
      </c>
      <c r="C59" s="100" t="s">
        <v>618</v>
      </c>
      <c r="D59" s="106">
        <v>0.1</v>
      </c>
      <c r="E59" s="100" t="s">
        <v>641</v>
      </c>
      <c r="F59" s="100" t="s">
        <v>623</v>
      </c>
      <c r="G59" s="106">
        <v>0</v>
      </c>
    </row>
    <row r="60" spans="2:7" collapsed="1">
      <c r="B60" s="102"/>
      <c r="C60" s="102"/>
      <c r="D60" s="107"/>
      <c r="E60" s="102"/>
      <c r="F60" s="102"/>
      <c r="G60" s="10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G45"/>
  <sheetViews>
    <sheetView tabSelected="1" zoomScale="62" zoomScaleNormal="62" workbookViewId="0">
      <selection activeCell="R31" sqref="R31"/>
    </sheetView>
  </sheetViews>
  <sheetFormatPr defaultRowHeight="15"/>
  <cols>
    <col min="2" max="2" width="24.85546875" customWidth="1"/>
    <col min="3" max="3" width="19.28515625" customWidth="1"/>
    <col min="4" max="4" width="13.42578125" customWidth="1"/>
    <col min="5" max="5" width="35" customWidth="1"/>
    <col min="6" max="6" width="14.140625" customWidth="1"/>
  </cols>
  <sheetData>
    <row r="3" spans="2:7">
      <c r="B3" s="83" t="s">
        <v>389</v>
      </c>
    </row>
    <row r="5" spans="2:7" ht="45">
      <c r="B5" s="73" t="s">
        <v>390</v>
      </c>
      <c r="C5" s="73" t="s">
        <v>394</v>
      </c>
      <c r="D5" s="73" t="s">
        <v>391</v>
      </c>
      <c r="E5" s="73" t="s">
        <v>392</v>
      </c>
      <c r="F5" s="89" t="s">
        <v>393</v>
      </c>
    </row>
    <row r="6" spans="2:7">
      <c r="B6" s="73" t="s">
        <v>516</v>
      </c>
      <c r="C6" s="73">
        <f>VLOOKUP(B6,електроприлади!$C$5:$D$53,2,FALSE)</f>
        <v>1500</v>
      </c>
      <c r="D6" s="73">
        <v>1</v>
      </c>
      <c r="E6" s="73">
        <v>0.15</v>
      </c>
      <c r="F6" s="95">
        <f>C6*D6*E6</f>
        <v>225</v>
      </c>
    </row>
    <row r="7" spans="2:7">
      <c r="B7" s="73" t="s">
        <v>487</v>
      </c>
      <c r="C7" s="73">
        <f>VLOOKUP(B7,електроприлади!$C$5:$D$53,2,FALSE)</f>
        <v>1200</v>
      </c>
      <c r="D7" s="73">
        <v>1</v>
      </c>
      <c r="E7" s="73">
        <v>5</v>
      </c>
      <c r="F7" s="95">
        <f t="shared" ref="F7:F14" si="0">C7*D7*E7</f>
        <v>6000</v>
      </c>
    </row>
    <row r="8" spans="2:7">
      <c r="B8" s="73" t="s">
        <v>561</v>
      </c>
      <c r="C8" s="73">
        <f>VLOOKUP(B8,електроприлади!$C$5:$D$53,2,FALSE)</f>
        <v>60</v>
      </c>
      <c r="D8" s="73">
        <v>1</v>
      </c>
      <c r="E8" s="73">
        <v>12</v>
      </c>
      <c r="F8" s="95">
        <f t="shared" si="0"/>
        <v>720</v>
      </c>
    </row>
    <row r="9" spans="2:7">
      <c r="B9" s="73" t="s">
        <v>496</v>
      </c>
      <c r="C9" s="73">
        <f>VLOOKUP(B9,електроприлади!$C$5:$D$53,2,FALSE)</f>
        <v>2000</v>
      </c>
      <c r="D9" s="73">
        <v>1</v>
      </c>
      <c r="E9" s="73">
        <v>2</v>
      </c>
      <c r="F9" s="95">
        <f t="shared" si="0"/>
        <v>4000</v>
      </c>
    </row>
    <row r="10" spans="2:7">
      <c r="B10" s="73" t="s">
        <v>570</v>
      </c>
      <c r="C10" s="73">
        <f>VLOOKUP(B10,електроприлади!$C$5:$D$53,2,FALSE)</f>
        <v>100</v>
      </c>
      <c r="D10" s="73">
        <v>2</v>
      </c>
      <c r="E10" s="73">
        <v>1</v>
      </c>
      <c r="F10" s="95">
        <f t="shared" si="0"/>
        <v>200</v>
      </c>
    </row>
    <row r="11" spans="2:7">
      <c r="B11" s="73" t="s">
        <v>571</v>
      </c>
      <c r="C11" s="73">
        <f>VLOOKUP(B11,електроприлади!$C$5:$D$53,2,FALSE)</f>
        <v>150</v>
      </c>
      <c r="D11" s="73">
        <v>1</v>
      </c>
      <c r="E11" s="73">
        <v>0.5</v>
      </c>
      <c r="F11" s="95">
        <f t="shared" si="0"/>
        <v>75</v>
      </c>
    </row>
    <row r="12" spans="2:7">
      <c r="B12" s="73" t="s">
        <v>567</v>
      </c>
      <c r="C12" s="73">
        <f>VLOOKUP(B12,електроприлади!$C$5:$D$53,2,FALSE)</f>
        <v>20</v>
      </c>
      <c r="D12" s="73">
        <v>3</v>
      </c>
      <c r="E12" s="73">
        <v>3</v>
      </c>
      <c r="F12" s="95">
        <f t="shared" si="0"/>
        <v>180</v>
      </c>
    </row>
    <row r="13" spans="2:7">
      <c r="B13" s="73" t="s">
        <v>518</v>
      </c>
      <c r="C13" s="73">
        <f>VLOOKUP(B13,електроприлади!$C$5:$D$53,2,FALSE)</f>
        <v>6000</v>
      </c>
      <c r="D13" s="73">
        <v>1</v>
      </c>
      <c r="E13" s="73">
        <v>2</v>
      </c>
      <c r="F13" s="95">
        <f t="shared" si="0"/>
        <v>12000</v>
      </c>
    </row>
    <row r="14" spans="2:7">
      <c r="B14" s="73" t="s">
        <v>386</v>
      </c>
      <c r="C14" s="73">
        <f>VLOOKUP(B14,електроприлади!$C$5:$D$53,2,FALSE)</f>
        <v>400</v>
      </c>
      <c r="D14" s="73">
        <v>1</v>
      </c>
      <c r="E14" s="73">
        <v>24</v>
      </c>
      <c r="F14" s="95">
        <f t="shared" si="0"/>
        <v>9600</v>
      </c>
    </row>
    <row r="15" spans="2:7">
      <c r="B15" s="74"/>
      <c r="C15" s="74"/>
      <c r="D15" s="74"/>
      <c r="E15" s="74" t="s">
        <v>430</v>
      </c>
      <c r="F15" s="96">
        <f>SUM(F6:F14)</f>
        <v>33000</v>
      </c>
    </row>
    <row r="16" spans="2:7">
      <c r="E16" t="s">
        <v>414</v>
      </c>
      <c r="F16" s="97">
        <f>F15*1.2</f>
        <v>39600</v>
      </c>
      <c r="G16" s="97" t="s">
        <v>575</v>
      </c>
    </row>
    <row r="17" spans="2:7">
      <c r="F17" s="97">
        <f>F16/1000</f>
        <v>39.6</v>
      </c>
      <c r="G17" s="97" t="s">
        <v>411</v>
      </c>
    </row>
    <row r="18" spans="2:7">
      <c r="B18" s="83" t="s">
        <v>573</v>
      </c>
      <c r="E18" t="s">
        <v>574</v>
      </c>
    </row>
    <row r="20" spans="2:7">
      <c r="B20" t="s">
        <v>396</v>
      </c>
    </row>
    <row r="21" spans="2:7">
      <c r="B21" t="s">
        <v>397</v>
      </c>
    </row>
    <row r="22" spans="2:7">
      <c r="C22" s="84" t="s">
        <v>402</v>
      </c>
      <c r="E22" s="98" t="s">
        <v>353</v>
      </c>
    </row>
    <row r="23" spans="2:7">
      <c r="B23" t="s">
        <v>398</v>
      </c>
      <c r="E23" s="95">
        <f>VLOOKUP(E22,прайс!B4:D12,3,FALSE)</f>
        <v>260</v>
      </c>
    </row>
    <row r="24" spans="2:7">
      <c r="C24" s="84" t="s">
        <v>403</v>
      </c>
      <c r="E24" s="95" t="s">
        <v>465</v>
      </c>
    </row>
    <row r="26" spans="2:7">
      <c r="B26" t="s">
        <v>399</v>
      </c>
    </row>
    <row r="27" spans="2:7">
      <c r="B27" t="s">
        <v>400</v>
      </c>
      <c r="E27" s="95">
        <f>VLOOKUP(E24,'сонячна постійна'!B6:Q30,16,FALSE)</f>
        <v>5.7</v>
      </c>
    </row>
    <row r="28" spans="2:7">
      <c r="B28" t="s">
        <v>401</v>
      </c>
      <c r="E28" s="95">
        <f>VLOOKUP(E24,'сонячна постійна'!B6:Q30,15,FALSE)</f>
        <v>0.96</v>
      </c>
    </row>
    <row r="30" spans="2:7">
      <c r="B30" t="s">
        <v>404</v>
      </c>
      <c r="E30" s="95">
        <f>0.5*E23*E27</f>
        <v>741</v>
      </c>
      <c r="F30" t="s">
        <v>410</v>
      </c>
    </row>
    <row r="31" spans="2:7">
      <c r="B31" t="s">
        <v>405</v>
      </c>
      <c r="E31" s="95">
        <f>0.7*E23*E28</f>
        <v>174.72</v>
      </c>
      <c r="F31" t="s">
        <v>410</v>
      </c>
    </row>
    <row r="33" spans="1:5">
      <c r="B33" t="s">
        <v>407</v>
      </c>
      <c r="E33" s="95">
        <f>ROUND(F16/E30,0)</f>
        <v>53</v>
      </c>
    </row>
    <row r="34" spans="1:5">
      <c r="B34" t="s">
        <v>408</v>
      </c>
      <c r="E34" s="95">
        <f>ROUND(F16/E31,0)</f>
        <v>227</v>
      </c>
    </row>
    <row r="37" spans="1:5">
      <c r="A37" s="72"/>
    </row>
    <row r="38" spans="1:5">
      <c r="A38" s="72"/>
    </row>
    <row r="39" spans="1:5">
      <c r="A39" s="72"/>
    </row>
    <row r="40" spans="1:5">
      <c r="A40" s="72"/>
    </row>
    <row r="41" spans="1:5">
      <c r="A41" s="72"/>
    </row>
    <row r="42" spans="1:5">
      <c r="A42" s="72"/>
    </row>
    <row r="43" spans="1:5">
      <c r="A43" s="72"/>
    </row>
    <row r="44" spans="1:5">
      <c r="A44" s="72"/>
    </row>
    <row r="45" spans="1:5">
      <c r="A45" s="72"/>
    </row>
  </sheetData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електроприлади!$C$5:$C$53</xm:f>
          </x14:formula1>
          <xm:sqref>B6:B17</xm:sqref>
        </x14:dataValidation>
        <x14:dataValidation type="list" allowBlank="1" showInputMessage="1" showErrorMessage="1">
          <x14:formula1>
            <xm:f>'сонячна постійна'!$B$6:$B$30</xm:f>
          </x14:formula1>
          <xm:sqref>E24</xm:sqref>
        </x14:dataValidation>
        <x14:dataValidation type="list" allowBlank="1" showInputMessage="1" showErrorMessage="1">
          <x14:formula1>
            <xm:f>прайс!$B$4:$B$12</xm:f>
          </x14:formula1>
          <xm:sqref>E22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метеопост</vt:lpstr>
      <vt:lpstr>вітер</vt:lpstr>
      <vt:lpstr>Дніпропетровськ</vt:lpstr>
      <vt:lpstr>сонячна постійна</vt:lpstr>
      <vt:lpstr>прайс</vt:lpstr>
      <vt:lpstr>електроприлади</vt:lpstr>
      <vt:lpstr>розрахунок</vt:lpstr>
      <vt:lpstr>платня</vt:lpstr>
      <vt:lpstr>Отчет о результатах 1</vt:lpstr>
      <vt:lpstr>Отчет о результатах 2</vt:lpstr>
      <vt:lpstr>Отчет о результатах 3</vt:lpstr>
      <vt:lpstr>розрахунок (2)</vt:lpstr>
      <vt:lpstr>finish</vt:lpstr>
      <vt:lpstr>'розрахунок (2)'!model</vt:lpstr>
      <vt:lpstr>model</vt:lpstr>
      <vt:lpstr>paneli</vt:lpstr>
      <vt:lpstr>start</vt:lpstr>
      <vt:lpstr>zoom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2006-09-16T00:00:00Z</dcterms:created>
  <dcterms:modified xsi:type="dcterms:W3CDTF">2016-02-20T12:39:03Z</dcterms:modified>
</cp:coreProperties>
</file>